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1600" windowHeight="9615" tabRatio="856" firstSheet="1" activeTab="12"/>
  </bookViews>
  <sheets>
    <sheet name="Availab 23-24" sheetId="4" state="hidden" r:id="rId1"/>
    <sheet name="Apr-24" sheetId="17" r:id="rId2"/>
    <sheet name="May-24" sheetId="18" r:id="rId3"/>
    <sheet name="Jun-24" sheetId="20" r:id="rId4"/>
    <sheet name="July-24" sheetId="21" r:id="rId5"/>
    <sheet name="Aug-24" sheetId="22" r:id="rId6"/>
    <sheet name="Sep-24" sheetId="23" r:id="rId7"/>
    <sheet name="oct-24" sheetId="24" r:id="rId8"/>
    <sheet name="NOV-24 " sheetId="25" r:id="rId9"/>
    <sheet name="Dec-24" sheetId="26" r:id="rId10"/>
    <sheet name="JAN 25" sheetId="27" r:id="rId11"/>
    <sheet name="feb 25" sheetId="28" r:id="rId12"/>
    <sheet name="mar 25 " sheetId="29" r:id="rId13"/>
  </sheets>
  <externalReferences>
    <externalReference r:id="rId14"/>
    <externalReference r:id="rId15"/>
    <externalReference r:id="rId16"/>
    <externalReference r:id="rId17"/>
    <externalReference r:id="rId18"/>
    <externalReference r:id="rId19"/>
  </externalReferences>
  <definedNames>
    <definedName name="_xlnm.Print_Area" localSheetId="9">'Dec-24'!$A$1:$I$41</definedName>
    <definedName name="_xlnm.Print_Area" localSheetId="11">'feb 25'!$A$1:$I$41</definedName>
    <definedName name="_xlnm.Print_Area" localSheetId="10">'JAN 25'!$A$1:$I$41</definedName>
    <definedName name="_xlnm.Print_Area" localSheetId="12">'mar 25 '!$A$1:$I$41</definedName>
    <definedName name="_xlnm.Print_Area" localSheetId="2">'May-24'!$A$1:$I$41</definedName>
    <definedName name="_xlnm.Print_Area" localSheetId="8">'NOV-24 '!$A$1:$I$41</definedName>
    <definedName name="_xlnm.Print_Area" localSheetId="7">'oct-24'!$A$1:$I$41</definedName>
  </definedNames>
  <calcPr calcId="152511"/>
</workbook>
</file>

<file path=xl/calcChain.xml><?xml version="1.0" encoding="utf-8"?>
<calcChain xmlns="http://schemas.openxmlformats.org/spreadsheetml/2006/main">
  <c r="L35" i="29" l="1"/>
  <c r="G4" i="29" l="1"/>
  <c r="G7" i="29"/>
  <c r="G11" i="29"/>
  <c r="K12" i="29"/>
  <c r="H13" i="29"/>
  <c r="G15" i="29"/>
  <c r="H17" i="29"/>
  <c r="G19" i="29"/>
  <c r="K20" i="29"/>
  <c r="K24" i="29"/>
  <c r="K25" i="29"/>
  <c r="K26" i="29"/>
  <c r="K28" i="29"/>
  <c r="K29" i="29"/>
  <c r="K30" i="29"/>
  <c r="H31" i="29"/>
  <c r="K32" i="29"/>
  <c r="K33" i="29"/>
  <c r="K34" i="29"/>
  <c r="H35" i="29"/>
  <c r="K36" i="29"/>
  <c r="K37" i="29"/>
  <c r="K38" i="29"/>
  <c r="H39" i="29"/>
  <c r="K40" i="29"/>
  <c r="K41" i="29"/>
  <c r="K39" i="29" l="1"/>
  <c r="K35" i="29"/>
  <c r="K31" i="29"/>
  <c r="K19" i="29"/>
  <c r="K15" i="29"/>
  <c r="H41" i="29"/>
  <c r="G38" i="29"/>
  <c r="G34" i="29"/>
  <c r="G30" i="29"/>
  <c r="G26" i="29"/>
  <c r="G22" i="29"/>
  <c r="G18" i="29"/>
  <c r="G14" i="29"/>
  <c r="G10" i="29"/>
  <c r="G6" i="29"/>
  <c r="H38" i="29"/>
  <c r="H34" i="29"/>
  <c r="H30" i="29"/>
  <c r="H26" i="29"/>
  <c r="H12" i="29"/>
  <c r="K10" i="29"/>
  <c r="K6" i="29"/>
  <c r="G41" i="29"/>
  <c r="G37" i="29"/>
  <c r="G33" i="29"/>
  <c r="G29" i="29"/>
  <c r="G25" i="29"/>
  <c r="G21" i="29"/>
  <c r="G17" i="29"/>
  <c r="G13" i="29"/>
  <c r="G9" i="29"/>
  <c r="G5" i="29"/>
  <c r="H37" i="29"/>
  <c r="H33" i="29"/>
  <c r="H29" i="29"/>
  <c r="H25" i="29"/>
  <c r="K17" i="29"/>
  <c r="K13" i="29"/>
  <c r="K9" i="29"/>
  <c r="K5" i="29"/>
  <c r="G40" i="29"/>
  <c r="G36" i="29"/>
  <c r="G32" i="29"/>
  <c r="G28" i="29"/>
  <c r="G24" i="29"/>
  <c r="G20" i="29"/>
  <c r="G16" i="29"/>
  <c r="G12" i="29"/>
  <c r="G8" i="29"/>
  <c r="H40" i="29"/>
  <c r="H36" i="29"/>
  <c r="H32" i="29"/>
  <c r="H28" i="29"/>
  <c r="H24" i="29"/>
  <c r="G39" i="29"/>
  <c r="G35" i="29"/>
  <c r="G31" i="29"/>
  <c r="G27" i="29"/>
  <c r="G23" i="29"/>
  <c r="E27" i="29"/>
  <c r="H27" i="29" s="1"/>
  <c r="E23" i="29"/>
  <c r="H23" i="29" s="1"/>
  <c r="E22" i="29"/>
  <c r="K22" i="29" s="1"/>
  <c r="E21" i="29"/>
  <c r="K21" i="29" s="1"/>
  <c r="E18" i="29"/>
  <c r="H18" i="29" s="1"/>
  <c r="E16" i="29"/>
  <c r="K16" i="29" s="1"/>
  <c r="E15" i="29"/>
  <c r="H15" i="29" s="1"/>
  <c r="E14" i="29"/>
  <c r="K14" i="29" s="1"/>
  <c r="E11" i="29"/>
  <c r="H11" i="29" s="1"/>
  <c r="E10" i="29"/>
  <c r="H10" i="29" s="1"/>
  <c r="E9" i="29"/>
  <c r="H9" i="29" s="1"/>
  <c r="E8" i="29"/>
  <c r="K8" i="29" s="1"/>
  <c r="E7" i="29"/>
  <c r="K7" i="29" s="1"/>
  <c r="E6" i="29"/>
  <c r="E5" i="29"/>
  <c r="H5" i="29" s="1"/>
  <c r="E4" i="29"/>
  <c r="K18" i="29" l="1"/>
  <c r="H7" i="29"/>
  <c r="K11" i="29"/>
  <c r="K27" i="29"/>
  <c r="H8" i="29"/>
  <c r="K23" i="29"/>
  <c r="H16" i="29"/>
  <c r="H14" i="29"/>
  <c r="L41" i="29"/>
  <c r="L40" i="29"/>
  <c r="J27" i="29"/>
  <c r="J26" i="29"/>
  <c r="J25" i="29"/>
  <c r="J24" i="29"/>
  <c r="J23" i="29"/>
  <c r="J22" i="29"/>
  <c r="J21" i="29"/>
  <c r="J20" i="29"/>
  <c r="J14" i="29"/>
  <c r="J13" i="29"/>
  <c r="N11" i="29"/>
  <c r="J11" i="29"/>
  <c r="J9" i="29"/>
  <c r="J7" i="29"/>
  <c r="J5" i="29"/>
  <c r="H4" i="29"/>
  <c r="J4" i="29"/>
  <c r="K4" i="29"/>
  <c r="G26" i="28"/>
  <c r="J26" i="28" s="1"/>
  <c r="G25" i="28"/>
  <c r="J25" i="28" s="1"/>
  <c r="G24" i="28"/>
  <c r="J24" i="28" s="1"/>
  <c r="E13" i="28"/>
  <c r="G4" i="28"/>
  <c r="J4" i="28" s="1"/>
  <c r="G21" i="28"/>
  <c r="J21" i="28" s="1"/>
  <c r="G22" i="28"/>
  <c r="J22" i="28" s="1"/>
  <c r="G23" i="28"/>
  <c r="J23" i="28" s="1"/>
  <c r="G27" i="28"/>
  <c r="J27" i="28" s="1"/>
  <c r="F25" i="27"/>
  <c r="F6" i="28"/>
  <c r="G6" i="28" s="1"/>
  <c r="J6" i="28" s="1"/>
  <c r="F7" i="28"/>
  <c r="G7" i="28" s="1"/>
  <c r="J7" i="28" s="1"/>
  <c r="F8" i="28"/>
  <c r="G8" i="28" s="1"/>
  <c r="J8" i="28" s="1"/>
  <c r="F9" i="28"/>
  <c r="G9" i="28" s="1"/>
  <c r="J9" i="28" s="1"/>
  <c r="F10" i="28"/>
  <c r="G10" i="28" s="1"/>
  <c r="J10" i="28" s="1"/>
  <c r="F11" i="28"/>
  <c r="G11" i="28" s="1"/>
  <c r="J11" i="28" s="1"/>
  <c r="F12" i="28"/>
  <c r="G12" i="28" s="1"/>
  <c r="J12" i="28" s="1"/>
  <c r="F13" i="28"/>
  <c r="G13" i="28" s="1"/>
  <c r="J13" i="28" s="1"/>
  <c r="F14" i="28"/>
  <c r="G14" i="28" s="1"/>
  <c r="J14" i="28" s="1"/>
  <c r="F15" i="28"/>
  <c r="G15" i="28" s="1"/>
  <c r="J15" i="28" s="1"/>
  <c r="F16" i="28"/>
  <c r="G16" i="28" s="1"/>
  <c r="J16" i="28" s="1"/>
  <c r="F17" i="28"/>
  <c r="G17" i="28" s="1"/>
  <c r="J17" i="28" s="1"/>
  <c r="F18" i="28"/>
  <c r="G18" i="28" s="1"/>
  <c r="J18" i="28" s="1"/>
  <c r="F19" i="28"/>
  <c r="G19" i="28" s="1"/>
  <c r="J19" i="28" s="1"/>
  <c r="F20" i="28"/>
  <c r="G20" i="28" s="1"/>
  <c r="J20" i="28" s="1"/>
  <c r="F28" i="28"/>
  <c r="G28" i="28" s="1"/>
  <c r="J28" i="28" s="1"/>
  <c r="F29" i="28"/>
  <c r="G29" i="28" s="1"/>
  <c r="J29" i="28" s="1"/>
  <c r="F30" i="28"/>
  <c r="G30" i="28" s="1"/>
  <c r="J30" i="28" s="1"/>
  <c r="F31" i="28"/>
  <c r="G31" i="28" s="1"/>
  <c r="J31" i="28" s="1"/>
  <c r="F32" i="28"/>
  <c r="G32" i="28" s="1"/>
  <c r="J32" i="28" s="1"/>
  <c r="F33" i="28"/>
  <c r="G33" i="28" s="1"/>
  <c r="J33" i="28" s="1"/>
  <c r="F34" i="28"/>
  <c r="G34" i="28" s="1"/>
  <c r="J34" i="28" s="1"/>
  <c r="F35" i="28"/>
  <c r="G35" i="28" s="1"/>
  <c r="J35" i="28" s="1"/>
  <c r="F36" i="28"/>
  <c r="G36" i="28" s="1"/>
  <c r="J36" i="28" s="1"/>
  <c r="F37" i="28"/>
  <c r="G37" i="28" s="1"/>
  <c r="J37" i="28" s="1"/>
  <c r="F38" i="28"/>
  <c r="G38" i="28" s="1"/>
  <c r="J38" i="28" s="1"/>
  <c r="F39" i="28"/>
  <c r="G39" i="28" s="1"/>
  <c r="J39" i="28" s="1"/>
  <c r="F40" i="28"/>
  <c r="G40" i="28" s="1"/>
  <c r="J40" i="28" s="1"/>
  <c r="F41" i="28"/>
  <c r="G41" i="28" s="1"/>
  <c r="J41" i="28" s="1"/>
  <c r="F5" i="28"/>
  <c r="G5" i="28" s="1"/>
  <c r="J5" i="28" s="1"/>
  <c r="J17" i="29" l="1"/>
  <c r="J30" i="29"/>
  <c r="J12" i="29"/>
  <c r="J39" i="29"/>
  <c r="J37" i="29"/>
  <c r="J6" i="29"/>
  <c r="J10" i="29"/>
  <c r="J19" i="29"/>
  <c r="J28" i="29"/>
  <c r="J38" i="29"/>
  <c r="J35" i="29"/>
  <c r="J8" i="29"/>
  <c r="J31" i="29"/>
  <c r="J33" i="29"/>
  <c r="J15" i="29"/>
  <c r="J18" i="29"/>
  <c r="J32" i="29"/>
  <c r="J36" i="29"/>
  <c r="J41" i="29"/>
  <c r="J16" i="29"/>
  <c r="J29" i="29"/>
  <c r="J34" i="29"/>
  <c r="J40" i="29"/>
  <c r="K40" i="28"/>
  <c r="K38" i="28"/>
  <c r="K36" i="28"/>
  <c r="K34" i="28"/>
  <c r="K32" i="28"/>
  <c r="K30" i="28"/>
  <c r="K28" i="28"/>
  <c r="K20" i="28"/>
  <c r="K41" i="28"/>
  <c r="K39" i="28"/>
  <c r="K37" i="28"/>
  <c r="K35" i="28"/>
  <c r="K33" i="28"/>
  <c r="K31" i="28"/>
  <c r="K29" i="28"/>
  <c r="K19" i="28"/>
  <c r="K17" i="28"/>
  <c r="K15" i="28"/>
  <c r="K13" i="28"/>
  <c r="E27" i="28"/>
  <c r="K27" i="28" s="1"/>
  <c r="E26" i="28"/>
  <c r="K26" i="28" s="1"/>
  <c r="E25" i="28"/>
  <c r="K25" i="28" s="1"/>
  <c r="E24" i="28"/>
  <c r="K24" i="28" s="1"/>
  <c r="E23" i="28"/>
  <c r="K23" i="28" s="1"/>
  <c r="E22" i="28"/>
  <c r="K22" i="28" s="1"/>
  <c r="E21" i="28"/>
  <c r="K21" i="28" s="1"/>
  <c r="E18" i="28"/>
  <c r="K18" i="28" s="1"/>
  <c r="E15" i="28"/>
  <c r="E16" i="28"/>
  <c r="K16" i="28" s="1"/>
  <c r="E14" i="28"/>
  <c r="K14" i="28" s="1"/>
  <c r="E5" i="28"/>
  <c r="K5" i="28" s="1"/>
  <c r="E6" i="28"/>
  <c r="K6" i="28" s="1"/>
  <c r="E7" i="28"/>
  <c r="K7" i="28" s="1"/>
  <c r="E8" i="28"/>
  <c r="K8" i="28" s="1"/>
  <c r="E9" i="28"/>
  <c r="K9" i="28" s="1"/>
  <c r="E10" i="28"/>
  <c r="K10" i="28" s="1"/>
  <c r="E11" i="28"/>
  <c r="K11" i="28" s="1"/>
  <c r="E12" i="28"/>
  <c r="K12" i="28" s="1"/>
  <c r="E4" i="28"/>
  <c r="K4" i="28" s="1"/>
  <c r="L41" i="28" l="1"/>
  <c r="L40" i="28"/>
  <c r="H40" i="28"/>
  <c r="H39" i="28"/>
  <c r="H36" i="28"/>
  <c r="H35" i="28"/>
  <c r="H34" i="28"/>
  <c r="H33" i="28"/>
  <c r="H32" i="28"/>
  <c r="H31" i="28"/>
  <c r="H29" i="28"/>
  <c r="H28" i="28"/>
  <c r="H27" i="28"/>
  <c r="H26" i="28"/>
  <c r="H18" i="28"/>
  <c r="N11" i="28"/>
  <c r="H10" i="28"/>
  <c r="H9" i="28"/>
  <c r="H7" i="28"/>
  <c r="H4" i="28"/>
  <c r="F7" i="27"/>
  <c r="F8" i="27"/>
  <c r="F9" i="27"/>
  <c r="F10" i="27"/>
  <c r="F11" i="27"/>
  <c r="F12" i="27"/>
  <c r="F13" i="27"/>
  <c r="F14" i="27"/>
  <c r="F15" i="27"/>
  <c r="F16" i="27"/>
  <c r="F17" i="27"/>
  <c r="F18" i="27"/>
  <c r="F19" i="27"/>
  <c r="F20" i="27"/>
  <c r="F21" i="27"/>
  <c r="F22" i="27"/>
  <c r="F23" i="27"/>
  <c r="F24" i="27"/>
  <c r="F26" i="27"/>
  <c r="F27" i="27"/>
  <c r="F28" i="27"/>
  <c r="F29" i="27"/>
  <c r="F30" i="27"/>
  <c r="F31" i="27"/>
  <c r="F32" i="27"/>
  <c r="F33" i="27"/>
  <c r="F34" i="27"/>
  <c r="F35" i="27"/>
  <c r="F36" i="27"/>
  <c r="F37" i="27"/>
  <c r="F38" i="27"/>
  <c r="F39" i="27"/>
  <c r="F40" i="27"/>
  <c r="F41" i="27"/>
  <c r="F5" i="27"/>
  <c r="F6" i="27"/>
  <c r="H6" i="28" l="1"/>
  <c r="H8" i="28"/>
  <c r="H15" i="28"/>
  <c r="H23" i="28"/>
  <c r="H24" i="28"/>
  <c r="H5" i="28"/>
  <c r="H12" i="28"/>
  <c r="H14" i="28"/>
  <c r="H16" i="28"/>
  <c r="E23" i="27"/>
  <c r="J21" i="27" l="1"/>
  <c r="G12" i="27"/>
  <c r="G13" i="27"/>
  <c r="G14" i="27"/>
  <c r="G15" i="27"/>
  <c r="G16" i="27"/>
  <c r="G18" i="27"/>
  <c r="G19" i="27"/>
  <c r="G20" i="27"/>
  <c r="G21" i="27"/>
  <c r="G22" i="27"/>
  <c r="G23" i="27"/>
  <c r="G24" i="27"/>
  <c r="G25" i="27"/>
  <c r="G26" i="27"/>
  <c r="G27" i="27"/>
  <c r="G28" i="27"/>
  <c r="G29" i="27"/>
  <c r="G30" i="27"/>
  <c r="G31" i="27"/>
  <c r="G32" i="27"/>
  <c r="G33" i="27"/>
  <c r="G34" i="27"/>
  <c r="G35" i="27"/>
  <c r="G36" i="27"/>
  <c r="G37" i="27"/>
  <c r="G38" i="27"/>
  <c r="G39" i="27"/>
  <c r="G40" i="27"/>
  <c r="G41" i="27"/>
  <c r="G5" i="27"/>
  <c r="G6" i="27"/>
  <c r="G7" i="27"/>
  <c r="G8" i="27"/>
  <c r="G9" i="27"/>
  <c r="G10" i="27"/>
  <c r="E26" i="27" l="1"/>
  <c r="H26" i="27" s="1"/>
  <c r="E25" i="27"/>
  <c r="E24" i="27"/>
  <c r="E5" i="27"/>
  <c r="E6" i="27"/>
  <c r="E7" i="27"/>
  <c r="E8" i="27"/>
  <c r="E9" i="27"/>
  <c r="E10" i="27"/>
  <c r="E11" i="27"/>
  <c r="E12" i="27"/>
  <c r="J7" i="27"/>
  <c r="J6" i="27"/>
  <c r="J8" i="27" l="1"/>
  <c r="L41" i="27"/>
  <c r="L40" i="27"/>
  <c r="J29" i="27"/>
  <c r="J28" i="27"/>
  <c r="N11" i="27"/>
  <c r="H40" i="27" l="1"/>
  <c r="H36" i="27"/>
  <c r="H35" i="27"/>
  <c r="H34" i="27"/>
  <c r="H32" i="27"/>
  <c r="H31" i="27"/>
  <c r="H28" i="27"/>
  <c r="E27" i="27"/>
  <c r="H27" i="27" s="1"/>
  <c r="H25" i="27"/>
  <c r="H24" i="27"/>
  <c r="H23" i="27"/>
  <c r="E22" i="27"/>
  <c r="H22" i="27" s="1"/>
  <c r="E21" i="27"/>
  <c r="H21" i="27" s="1"/>
  <c r="E18" i="27"/>
  <c r="H18" i="27" s="1"/>
  <c r="E16" i="27"/>
  <c r="H16" i="27" s="1"/>
  <c r="E15" i="27"/>
  <c r="H15" i="27" s="1"/>
  <c r="E14" i="27"/>
  <c r="H14" i="27" s="1"/>
  <c r="H12" i="27"/>
  <c r="H10" i="27"/>
  <c r="H9" i="27"/>
  <c r="H8" i="27"/>
  <c r="H7" i="27"/>
  <c r="H6" i="27"/>
  <c r="H5" i="27"/>
  <c r="G4" i="27"/>
  <c r="E4" i="27"/>
  <c r="H4" i="27" s="1"/>
  <c r="E25" i="26"/>
  <c r="E24" i="26"/>
  <c r="H29" i="27" l="1"/>
  <c r="H33" i="27"/>
  <c r="H37" i="27"/>
  <c r="H41" i="27"/>
  <c r="H30" i="27"/>
  <c r="H38" i="27"/>
  <c r="H39" i="27"/>
  <c r="G10" i="26"/>
  <c r="G4" i="26"/>
  <c r="F17" i="26"/>
  <c r="G17" i="26" s="1"/>
  <c r="F6" i="26"/>
  <c r="G6" i="26" s="1"/>
  <c r="F7" i="26"/>
  <c r="G7" i="26" s="1"/>
  <c r="F8" i="26"/>
  <c r="G8" i="26" s="1"/>
  <c r="F9" i="26"/>
  <c r="G9" i="26" s="1"/>
  <c r="F10" i="26"/>
  <c r="F11" i="26"/>
  <c r="G11" i="26" s="1"/>
  <c r="F12" i="26"/>
  <c r="G12" i="26" s="1"/>
  <c r="F13" i="26"/>
  <c r="G13" i="26" s="1"/>
  <c r="F14" i="26"/>
  <c r="G14" i="26" s="1"/>
  <c r="F15" i="26"/>
  <c r="G15" i="26" s="1"/>
  <c r="F16" i="26"/>
  <c r="G16" i="26" s="1"/>
  <c r="F18" i="26"/>
  <c r="G18" i="26" s="1"/>
  <c r="F19" i="26"/>
  <c r="G19" i="26" s="1"/>
  <c r="F20" i="26"/>
  <c r="G20" i="26" s="1"/>
  <c r="F21" i="26"/>
  <c r="G21" i="26" s="1"/>
  <c r="F22" i="26"/>
  <c r="G22" i="26" s="1"/>
  <c r="F23" i="26"/>
  <c r="G23" i="26" s="1"/>
  <c r="F24" i="26"/>
  <c r="G24" i="26" s="1"/>
  <c r="F25" i="26"/>
  <c r="G25" i="26" s="1"/>
  <c r="F26" i="26"/>
  <c r="G26" i="26" s="1"/>
  <c r="F27" i="26"/>
  <c r="G27" i="26" s="1"/>
  <c r="F28" i="26"/>
  <c r="G28" i="26" s="1"/>
  <c r="F29" i="26"/>
  <c r="G29" i="26" s="1"/>
  <c r="F30" i="26"/>
  <c r="G30" i="26" s="1"/>
  <c r="F31" i="26"/>
  <c r="G31" i="26" s="1"/>
  <c r="F32" i="26"/>
  <c r="G32" i="26" s="1"/>
  <c r="F33" i="26"/>
  <c r="G33" i="26" s="1"/>
  <c r="F34" i="26"/>
  <c r="G34" i="26" s="1"/>
  <c r="F35" i="26"/>
  <c r="G35" i="26" s="1"/>
  <c r="F36" i="26"/>
  <c r="G36" i="26" s="1"/>
  <c r="F37" i="26"/>
  <c r="G37" i="26" s="1"/>
  <c r="F38" i="26"/>
  <c r="G38" i="26" s="1"/>
  <c r="F39" i="26"/>
  <c r="G39" i="26" s="1"/>
  <c r="F40" i="26"/>
  <c r="G40" i="26" s="1"/>
  <c r="F41" i="26"/>
  <c r="G41" i="26" s="1"/>
  <c r="F5" i="26"/>
  <c r="G5" i="26" s="1"/>
  <c r="E26" i="26" l="1"/>
  <c r="E23" i="26"/>
  <c r="E22" i="26"/>
  <c r="E21" i="26"/>
  <c r="E18" i="26"/>
  <c r="E5" i="26"/>
  <c r="E6" i="26"/>
  <c r="E7" i="26"/>
  <c r="E8" i="26"/>
  <c r="E9" i="26"/>
  <c r="E10" i="26"/>
  <c r="E11" i="26"/>
  <c r="E12" i="26"/>
  <c r="E13" i="26"/>
  <c r="E14" i="26"/>
  <c r="E15" i="26"/>
  <c r="E16" i="26"/>
  <c r="E4" i="26"/>
  <c r="H4" i="26" s="1"/>
  <c r="H40" i="26" l="1"/>
  <c r="H38" i="26"/>
  <c r="H36" i="26"/>
  <c r="H35" i="26"/>
  <c r="H34" i="26"/>
  <c r="H32" i="26"/>
  <c r="H31" i="26"/>
  <c r="H30" i="26"/>
  <c r="H28" i="26"/>
  <c r="E27" i="26"/>
  <c r="H27" i="26" s="1"/>
  <c r="H26" i="26"/>
  <c r="H25" i="26"/>
  <c r="H24" i="26"/>
  <c r="H23" i="26"/>
  <c r="H22" i="26"/>
  <c r="H21" i="26"/>
  <c r="H18" i="26"/>
  <c r="H12" i="26"/>
  <c r="H11" i="26"/>
  <c r="H10" i="26"/>
  <c r="H9" i="26"/>
  <c r="H8" i="26"/>
  <c r="H7" i="26"/>
  <c r="H6" i="26"/>
  <c r="H5" i="26"/>
  <c r="E24" i="25"/>
  <c r="E22" i="25"/>
  <c r="E23" i="25"/>
  <c r="E21" i="25"/>
  <c r="E18" i="25"/>
  <c r="E5" i="25"/>
  <c r="E6" i="25"/>
  <c r="E7" i="25"/>
  <c r="E8" i="25"/>
  <c r="E9" i="25"/>
  <c r="E10" i="25"/>
  <c r="E11" i="25"/>
  <c r="E12" i="25"/>
  <c r="E13" i="25"/>
  <c r="E14" i="25"/>
  <c r="E15" i="25"/>
  <c r="E16" i="25"/>
  <c r="E4" i="25"/>
  <c r="E25" i="25"/>
  <c r="E26" i="25"/>
  <c r="F29" i="25"/>
  <c r="F30" i="25"/>
  <c r="F31" i="25"/>
  <c r="F32" i="25"/>
  <c r="F33" i="25"/>
  <c r="F34" i="25"/>
  <c r="F35" i="25"/>
  <c r="F36" i="25"/>
  <c r="F37" i="25"/>
  <c r="F38" i="25"/>
  <c r="F39" i="25"/>
  <c r="F40" i="25"/>
  <c r="F41" i="25"/>
  <c r="F28" i="25"/>
  <c r="F17" i="25"/>
  <c r="F18" i="25"/>
  <c r="F19" i="25"/>
  <c r="F20" i="25"/>
  <c r="F12" i="25"/>
  <c r="G12" i="25" s="1"/>
  <c r="F13" i="25"/>
  <c r="G13" i="25" s="1"/>
  <c r="F14" i="25"/>
  <c r="G14" i="25" s="1"/>
  <c r="F15" i="25"/>
  <c r="G15" i="25" s="1"/>
  <c r="F16" i="25"/>
  <c r="G16" i="25" s="1"/>
  <c r="F11" i="25"/>
  <c r="G11" i="25" s="1"/>
  <c r="F5" i="25"/>
  <c r="G5" i="25" s="1"/>
  <c r="F6" i="25"/>
  <c r="G6" i="25" s="1"/>
  <c r="F7" i="25"/>
  <c r="G7" i="25" s="1"/>
  <c r="F8" i="25"/>
  <c r="G8" i="25" s="1"/>
  <c r="F9" i="25"/>
  <c r="G9" i="25" s="1"/>
  <c r="F10" i="25"/>
  <c r="G10" i="25" s="1"/>
  <c r="F4" i="25"/>
  <c r="H13" i="26" l="1"/>
  <c r="H14" i="26"/>
  <c r="H15" i="26"/>
  <c r="H16" i="26"/>
  <c r="H29" i="26"/>
  <c r="H33" i="26"/>
  <c r="H37" i="26"/>
  <c r="H41" i="26"/>
  <c r="H39" i="26"/>
  <c r="H41" i="25"/>
  <c r="G41" i="25"/>
  <c r="H40" i="25"/>
  <c r="G40" i="25"/>
  <c r="H39" i="25"/>
  <c r="G39" i="25"/>
  <c r="H38" i="25"/>
  <c r="G38" i="25"/>
  <c r="H37" i="25"/>
  <c r="G37" i="25"/>
  <c r="H36" i="25"/>
  <c r="G36" i="25"/>
  <c r="H35" i="25"/>
  <c r="G35" i="25"/>
  <c r="H34" i="25"/>
  <c r="G34" i="25"/>
  <c r="H33" i="25"/>
  <c r="G33" i="25"/>
  <c r="H32" i="25"/>
  <c r="G32" i="25"/>
  <c r="H31" i="25"/>
  <c r="G31" i="25"/>
  <c r="H30" i="25"/>
  <c r="G30" i="25"/>
  <c r="H29" i="25"/>
  <c r="G29" i="25"/>
  <c r="H28" i="25"/>
  <c r="G28" i="25"/>
  <c r="G27" i="25"/>
  <c r="E27" i="25"/>
  <c r="H27" i="25" s="1"/>
  <c r="G26" i="25"/>
  <c r="H26" i="25"/>
  <c r="G25" i="25"/>
  <c r="H25" i="25"/>
  <c r="G24" i="25"/>
  <c r="H24" i="25"/>
  <c r="G23" i="25"/>
  <c r="H23" i="25"/>
  <c r="G22" i="25"/>
  <c r="H22" i="25"/>
  <c r="G21" i="25"/>
  <c r="H21" i="25"/>
  <c r="G20" i="25"/>
  <c r="G19" i="25"/>
  <c r="G18" i="25"/>
  <c r="H18" i="25"/>
  <c r="H16" i="25"/>
  <c r="H15" i="25"/>
  <c r="H14" i="25"/>
  <c r="H13" i="25"/>
  <c r="H12" i="25"/>
  <c r="H11" i="25"/>
  <c r="H10" i="25"/>
  <c r="H9" i="25"/>
  <c r="H8" i="25"/>
  <c r="H7" i="25"/>
  <c r="H6" i="25"/>
  <c r="H5" i="25"/>
  <c r="G4" i="25"/>
  <c r="H4" i="25"/>
  <c r="E26" i="24"/>
  <c r="E25" i="24"/>
  <c r="E24" i="24"/>
  <c r="G5" i="24" l="1"/>
  <c r="G6" i="24"/>
  <c r="H25" i="24"/>
  <c r="E27" i="24"/>
  <c r="H30" i="24"/>
  <c r="E23" i="24"/>
  <c r="E22" i="24"/>
  <c r="E21" i="24"/>
  <c r="E18" i="24"/>
  <c r="E5" i="24"/>
  <c r="E6" i="24"/>
  <c r="H6" i="24" s="1"/>
  <c r="E7" i="24"/>
  <c r="E8" i="24"/>
  <c r="E9" i="24"/>
  <c r="E10" i="24"/>
  <c r="E11" i="24"/>
  <c r="H11" i="24" s="1"/>
  <c r="E12" i="24"/>
  <c r="H12" i="24" s="1"/>
  <c r="E13" i="24"/>
  <c r="H13" i="24" s="1"/>
  <c r="E14" i="24"/>
  <c r="E15" i="24"/>
  <c r="H15" i="24" s="1"/>
  <c r="E16" i="24"/>
  <c r="E4" i="24"/>
  <c r="G4" i="24"/>
  <c r="G41" i="24"/>
  <c r="H40" i="24"/>
  <c r="G39" i="24"/>
  <c r="H38" i="24"/>
  <c r="G37" i="24"/>
  <c r="H36" i="24"/>
  <c r="G35" i="24"/>
  <c r="H34" i="24"/>
  <c r="G33" i="24"/>
  <c r="H32" i="24"/>
  <c r="G31" i="24"/>
  <c r="G29" i="24"/>
  <c r="H28" i="24"/>
  <c r="G27" i="24"/>
  <c r="G26" i="24"/>
  <c r="H26" i="24"/>
  <c r="H24" i="24"/>
  <c r="H22" i="24"/>
  <c r="G21" i="24"/>
  <c r="G20" i="24"/>
  <c r="G19" i="24"/>
  <c r="H18" i="24"/>
  <c r="G16" i="24"/>
  <c r="H16" i="24"/>
  <c r="G15" i="24"/>
  <c r="G14" i="24"/>
  <c r="H14" i="24"/>
  <c r="G13" i="24"/>
  <c r="G12" i="24"/>
  <c r="G11" i="24"/>
  <c r="G10" i="24"/>
  <c r="G8" i="24"/>
  <c r="H5" i="24"/>
  <c r="H4" i="24"/>
  <c r="F5" i="23"/>
  <c r="F6" i="23"/>
  <c r="F7" i="23"/>
  <c r="G7" i="23" s="1"/>
  <c r="F8" i="23"/>
  <c r="G8" i="23" s="1"/>
  <c r="F9" i="23"/>
  <c r="G9" i="23" s="1"/>
  <c r="F10" i="23"/>
  <c r="G10" i="23" s="1"/>
  <c r="F11" i="23"/>
  <c r="G11" i="23" s="1"/>
  <c r="F12" i="23"/>
  <c r="G12" i="23" s="1"/>
  <c r="F13" i="23"/>
  <c r="G13" i="23" s="1"/>
  <c r="F14" i="23"/>
  <c r="G14" i="23" s="1"/>
  <c r="F15" i="23"/>
  <c r="G15" i="23" s="1"/>
  <c r="F16" i="23"/>
  <c r="G16" i="23" s="1"/>
  <c r="F17" i="23"/>
  <c r="F18" i="23"/>
  <c r="G18" i="23" s="1"/>
  <c r="F19" i="23"/>
  <c r="G19" i="23" s="1"/>
  <c r="F20" i="23"/>
  <c r="G20" i="23" s="1"/>
  <c r="F21" i="23"/>
  <c r="G21" i="23" s="1"/>
  <c r="F22" i="23"/>
  <c r="G22" i="23" s="1"/>
  <c r="F23" i="23"/>
  <c r="G23" i="23" s="1"/>
  <c r="F24" i="23"/>
  <c r="G24" i="23" s="1"/>
  <c r="F25" i="23"/>
  <c r="G25" i="23" s="1"/>
  <c r="F26" i="23"/>
  <c r="G26" i="23" s="1"/>
  <c r="F27" i="23"/>
  <c r="G27" i="23" s="1"/>
  <c r="F28" i="23"/>
  <c r="G28" i="23" s="1"/>
  <c r="F29" i="23"/>
  <c r="G29" i="23" s="1"/>
  <c r="F30" i="23"/>
  <c r="G30" i="23" s="1"/>
  <c r="F31" i="23"/>
  <c r="G31" i="23" s="1"/>
  <c r="F32" i="23"/>
  <c r="G32" i="23" s="1"/>
  <c r="F33" i="23"/>
  <c r="G33" i="23" s="1"/>
  <c r="F34" i="23"/>
  <c r="G34" i="23" s="1"/>
  <c r="F35" i="23"/>
  <c r="G35" i="23" s="1"/>
  <c r="F36" i="23"/>
  <c r="G36" i="23" s="1"/>
  <c r="F37" i="23"/>
  <c r="G37" i="23" s="1"/>
  <c r="F38" i="23"/>
  <c r="G38" i="23" s="1"/>
  <c r="F39" i="23"/>
  <c r="G39" i="23" s="1"/>
  <c r="F40" i="23"/>
  <c r="G40" i="23" s="1"/>
  <c r="F41" i="23"/>
  <c r="G41" i="23" s="1"/>
  <c r="F4" i="23"/>
  <c r="G4" i="23" s="1"/>
  <c r="E26" i="23"/>
  <c r="E25" i="23"/>
  <c r="E24" i="23"/>
  <c r="H24" i="23" s="1"/>
  <c r="E23" i="23"/>
  <c r="E22" i="23"/>
  <c r="E21" i="23"/>
  <c r="E18" i="23"/>
  <c r="E5" i="23"/>
  <c r="H5" i="23" s="1"/>
  <c r="E6" i="23"/>
  <c r="E7" i="23"/>
  <c r="E8" i="23"/>
  <c r="H8" i="23" s="1"/>
  <c r="E9" i="23"/>
  <c r="E10" i="23"/>
  <c r="E11" i="23"/>
  <c r="E12" i="23"/>
  <c r="E13" i="23"/>
  <c r="E14" i="23"/>
  <c r="E15" i="23"/>
  <c r="E16" i="23"/>
  <c r="H16" i="23" s="1"/>
  <c r="E4" i="23"/>
  <c r="H40" i="23"/>
  <c r="H37" i="23"/>
  <c r="H36" i="23"/>
  <c r="H33" i="23"/>
  <c r="H32" i="23"/>
  <c r="H30" i="23"/>
  <c r="H29" i="23"/>
  <c r="H28" i="23"/>
  <c r="H25" i="23"/>
  <c r="H21" i="23"/>
  <c r="H15" i="23"/>
  <c r="H9" i="23"/>
  <c r="G8" i="22"/>
  <c r="E13" i="22"/>
  <c r="E12" i="22"/>
  <c r="G41" i="22"/>
  <c r="H40" i="22"/>
  <c r="G39" i="22"/>
  <c r="H38" i="22"/>
  <c r="G37" i="22"/>
  <c r="G36" i="22"/>
  <c r="H36" i="22"/>
  <c r="G35" i="22"/>
  <c r="H34" i="22"/>
  <c r="G33" i="22"/>
  <c r="G32" i="22"/>
  <c r="H32" i="22"/>
  <c r="G31" i="22"/>
  <c r="H30" i="22"/>
  <c r="G29" i="22"/>
  <c r="G28" i="22"/>
  <c r="H28" i="22"/>
  <c r="G27" i="22"/>
  <c r="G26" i="22"/>
  <c r="E26" i="22"/>
  <c r="G25" i="22"/>
  <c r="E25" i="22"/>
  <c r="E24" i="22"/>
  <c r="E23" i="22"/>
  <c r="H23" i="22" s="1"/>
  <c r="E22" i="22"/>
  <c r="G21" i="22"/>
  <c r="E21" i="22"/>
  <c r="H21" i="22" s="1"/>
  <c r="G20" i="22"/>
  <c r="G19" i="22"/>
  <c r="G18" i="22"/>
  <c r="E18" i="22"/>
  <c r="E16" i="22"/>
  <c r="E15" i="22"/>
  <c r="E14" i="22"/>
  <c r="G11" i="22"/>
  <c r="E11" i="22"/>
  <c r="G10" i="22"/>
  <c r="E10" i="22"/>
  <c r="H10" i="22" s="1"/>
  <c r="G9" i="22"/>
  <c r="E9" i="22"/>
  <c r="E8" i="22"/>
  <c r="H8" i="22" s="1"/>
  <c r="G7" i="22"/>
  <c r="E7" i="22"/>
  <c r="G6" i="22"/>
  <c r="E6" i="22"/>
  <c r="G5" i="22"/>
  <c r="E5" i="22"/>
  <c r="G4" i="22"/>
  <c r="E4" i="22"/>
  <c r="H4" i="22" s="1"/>
  <c r="H14" i="23" l="1"/>
  <c r="H18" i="23"/>
  <c r="H38" i="23"/>
  <c r="H34" i="23"/>
  <c r="H10" i="23"/>
  <c r="H22" i="23"/>
  <c r="H26" i="23"/>
  <c r="H7" i="23"/>
  <c r="H27" i="23"/>
  <c r="H31" i="23"/>
  <c r="H35" i="23"/>
  <c r="H39" i="23"/>
  <c r="H23" i="23"/>
  <c r="H41" i="23"/>
  <c r="H23" i="24"/>
  <c r="H9" i="24"/>
  <c r="H7" i="24"/>
  <c r="H8" i="24"/>
  <c r="H10" i="24"/>
  <c r="H21" i="24"/>
  <c r="G7" i="24"/>
  <c r="G9" i="24"/>
  <c r="G18" i="24"/>
  <c r="G22" i="24"/>
  <c r="G23" i="24"/>
  <c r="G24" i="24"/>
  <c r="G25" i="24"/>
  <c r="H27" i="24"/>
  <c r="G28" i="24"/>
  <c r="H29" i="24"/>
  <c r="G30" i="24"/>
  <c r="H31" i="24"/>
  <c r="G32" i="24"/>
  <c r="H33" i="24"/>
  <c r="G34" i="24"/>
  <c r="H35" i="24"/>
  <c r="G36" i="24"/>
  <c r="H37" i="24"/>
  <c r="G38" i="24"/>
  <c r="H39" i="24"/>
  <c r="G40" i="24"/>
  <c r="H41" i="24"/>
  <c r="H4" i="23"/>
  <c r="H24" i="22"/>
  <c r="H16" i="22"/>
  <c r="H15" i="22"/>
  <c r="H14" i="22"/>
  <c r="H5" i="22"/>
  <c r="H7" i="22"/>
  <c r="H9" i="22"/>
  <c r="H18" i="22"/>
  <c r="H22" i="22"/>
  <c r="H25" i="22"/>
  <c r="H26" i="22"/>
  <c r="G30" i="22"/>
  <c r="G34" i="22"/>
  <c r="G40" i="22"/>
  <c r="G14" i="22"/>
  <c r="G15" i="22"/>
  <c r="G16" i="22"/>
  <c r="G23" i="22"/>
  <c r="G24" i="22"/>
  <c r="H27" i="22"/>
  <c r="H29" i="22"/>
  <c r="H31" i="22"/>
  <c r="H33" i="22"/>
  <c r="H35" i="22"/>
  <c r="H37" i="22"/>
  <c r="G38" i="22"/>
  <c r="H39" i="22"/>
  <c r="H41" i="22"/>
  <c r="F5" i="21"/>
  <c r="F6" i="21"/>
  <c r="G6" i="21" s="1"/>
  <c r="F7" i="21"/>
  <c r="G7" i="21" s="1"/>
  <c r="F8" i="21"/>
  <c r="G8" i="21" s="1"/>
  <c r="F9" i="21"/>
  <c r="F10" i="21"/>
  <c r="G10" i="21" s="1"/>
  <c r="F11" i="21"/>
  <c r="G11" i="21" s="1"/>
  <c r="F12" i="21"/>
  <c r="F13" i="21"/>
  <c r="F14" i="21"/>
  <c r="G14" i="21" s="1"/>
  <c r="F15" i="21"/>
  <c r="F16" i="21"/>
  <c r="G16" i="21" s="1"/>
  <c r="F17" i="21"/>
  <c r="F18" i="21"/>
  <c r="G18" i="21" s="1"/>
  <c r="F19" i="21"/>
  <c r="F20" i="21"/>
  <c r="F21" i="21"/>
  <c r="F22" i="21"/>
  <c r="F23" i="21"/>
  <c r="F24" i="21"/>
  <c r="F25" i="21"/>
  <c r="F26" i="21"/>
  <c r="F27" i="21"/>
  <c r="F28" i="21"/>
  <c r="H28" i="21" s="1"/>
  <c r="F29" i="21"/>
  <c r="H29" i="21" s="1"/>
  <c r="F30" i="21"/>
  <c r="H30" i="21" s="1"/>
  <c r="F31" i="21"/>
  <c r="F32" i="21"/>
  <c r="H32" i="21" s="1"/>
  <c r="F33" i="21"/>
  <c r="H33" i="21" s="1"/>
  <c r="F34" i="21"/>
  <c r="H34" i="21" s="1"/>
  <c r="F35" i="21"/>
  <c r="F36" i="21"/>
  <c r="H36" i="21" s="1"/>
  <c r="F37" i="21"/>
  <c r="H37" i="21" s="1"/>
  <c r="F38" i="21"/>
  <c r="H38" i="21" s="1"/>
  <c r="F39" i="21"/>
  <c r="G39" i="21" s="1"/>
  <c r="F40" i="21"/>
  <c r="H40" i="21" s="1"/>
  <c r="F41" i="21"/>
  <c r="H41" i="21" s="1"/>
  <c r="F4" i="21"/>
  <c r="G4" i="21" s="1"/>
  <c r="G30" i="21"/>
  <c r="G31" i="21"/>
  <c r="G32" i="21"/>
  <c r="G34" i="21"/>
  <c r="G35" i="21"/>
  <c r="G36" i="21"/>
  <c r="G40" i="21"/>
  <c r="G28" i="21"/>
  <c r="G27" i="21"/>
  <c r="G26" i="21"/>
  <c r="G25" i="21"/>
  <c r="G24" i="21"/>
  <c r="G19" i="21"/>
  <c r="G20" i="21"/>
  <c r="G21" i="21"/>
  <c r="G23" i="21"/>
  <c r="G15" i="21"/>
  <c r="E26" i="21"/>
  <c r="H26" i="21" s="1"/>
  <c r="E25" i="21"/>
  <c r="E24" i="21"/>
  <c r="H24" i="21" s="1"/>
  <c r="E23" i="21"/>
  <c r="H23" i="21" s="1"/>
  <c r="E22" i="21"/>
  <c r="E21" i="21"/>
  <c r="E18" i="21"/>
  <c r="E16" i="21"/>
  <c r="E15" i="21"/>
  <c r="E14" i="21"/>
  <c r="E7" i="21"/>
  <c r="E8" i="21"/>
  <c r="E9" i="21"/>
  <c r="E10" i="21"/>
  <c r="E11" i="21"/>
  <c r="E6" i="21"/>
  <c r="E5" i="21"/>
  <c r="E4" i="21"/>
  <c r="H35" i="21"/>
  <c r="H31" i="21"/>
  <c r="H27" i="21"/>
  <c r="H15" i="21"/>
  <c r="H7" i="21"/>
  <c r="H22" i="21" l="1"/>
  <c r="H25" i="21"/>
  <c r="H21" i="21"/>
  <c r="H9" i="21"/>
  <c r="H5" i="21"/>
  <c r="H39" i="21"/>
  <c r="G37" i="21"/>
  <c r="G33" i="21"/>
  <c r="G29" i="21"/>
  <c r="G9" i="21"/>
  <c r="G41" i="21"/>
  <c r="G38" i="21"/>
  <c r="G5" i="21"/>
  <c r="H14" i="21"/>
  <c r="H16" i="21"/>
  <c r="H6" i="21"/>
  <c r="H8" i="21"/>
  <c r="H10" i="21"/>
  <c r="H18" i="21"/>
  <c r="H4" i="21"/>
  <c r="G6" i="20" l="1"/>
  <c r="H39" i="20"/>
  <c r="H31" i="20"/>
  <c r="G23" i="20"/>
  <c r="G15" i="20"/>
  <c r="G7" i="20"/>
  <c r="H35" i="20"/>
  <c r="G19" i="20"/>
  <c r="G5" i="20"/>
  <c r="H41" i="20"/>
  <c r="H33" i="20"/>
  <c r="G25" i="20"/>
  <c r="G9" i="20"/>
  <c r="H40" i="20"/>
  <c r="H36" i="20"/>
  <c r="H32" i="20"/>
  <c r="H28" i="20"/>
  <c r="G24" i="20"/>
  <c r="G20" i="20"/>
  <c r="G16" i="20"/>
  <c r="G8" i="20"/>
  <c r="G39" i="20"/>
  <c r="H38" i="20"/>
  <c r="G38" i="20"/>
  <c r="H37" i="20"/>
  <c r="G37" i="20"/>
  <c r="H34" i="20"/>
  <c r="G34" i="20"/>
  <c r="G32" i="20"/>
  <c r="H30" i="20"/>
  <c r="G30" i="20"/>
  <c r="H29" i="20"/>
  <c r="G29" i="20"/>
  <c r="G28" i="20"/>
  <c r="H27" i="20"/>
  <c r="G27" i="20"/>
  <c r="G26" i="20"/>
  <c r="E26" i="20"/>
  <c r="H26" i="20" s="1"/>
  <c r="E25" i="20"/>
  <c r="H25" i="20" s="1"/>
  <c r="E24" i="20"/>
  <c r="H24" i="20" s="1"/>
  <c r="E23" i="20"/>
  <c r="H23" i="20" s="1"/>
  <c r="G22" i="20"/>
  <c r="E22" i="20"/>
  <c r="H22" i="20" s="1"/>
  <c r="G21" i="20"/>
  <c r="E21" i="20"/>
  <c r="H21" i="20" s="1"/>
  <c r="G18" i="20"/>
  <c r="E18" i="20"/>
  <c r="H18" i="20" s="1"/>
  <c r="E16" i="20"/>
  <c r="H16" i="20" s="1"/>
  <c r="E15" i="20"/>
  <c r="H15" i="20" s="1"/>
  <c r="G14" i="20"/>
  <c r="E14" i="20"/>
  <c r="H14" i="20" s="1"/>
  <c r="G13" i="20"/>
  <c r="G10" i="20"/>
  <c r="E10" i="20"/>
  <c r="H10" i="20" s="1"/>
  <c r="E9" i="20"/>
  <c r="E8" i="20"/>
  <c r="E7" i="20"/>
  <c r="H7" i="20" s="1"/>
  <c r="E6" i="20"/>
  <c r="H6" i="20" s="1"/>
  <c r="E5" i="20"/>
  <c r="G4" i="20"/>
  <c r="E4" i="20"/>
  <c r="H4" i="20" s="1"/>
  <c r="G31" i="20" l="1"/>
  <c r="G35" i="20"/>
  <c r="G40" i="20"/>
  <c r="G33" i="20"/>
  <c r="G36" i="20"/>
  <c r="G41" i="20"/>
  <c r="H5" i="20"/>
  <c r="H8" i="20"/>
  <c r="H9" i="20"/>
  <c r="E26" i="18"/>
  <c r="E25" i="18"/>
  <c r="H41" i="18" l="1"/>
  <c r="G19" i="18"/>
  <c r="G20" i="18"/>
  <c r="G21" i="18"/>
  <c r="G22" i="18"/>
  <c r="G23" i="18"/>
  <c r="G24" i="18"/>
  <c r="G25" i="18"/>
  <c r="G26" i="18"/>
  <c r="G27" i="18"/>
  <c r="G28" i="18"/>
  <c r="G29" i="18"/>
  <c r="G30" i="18"/>
  <c r="G31" i="18"/>
  <c r="G32" i="18"/>
  <c r="G33" i="18"/>
  <c r="G34" i="18"/>
  <c r="G35" i="18"/>
  <c r="G36" i="18"/>
  <c r="G37" i="18"/>
  <c r="G38" i="18"/>
  <c r="G39" i="18"/>
  <c r="G40" i="18"/>
  <c r="G41" i="18"/>
  <c r="G18" i="18"/>
  <c r="G14" i="18"/>
  <c r="G15" i="18"/>
  <c r="G16" i="18"/>
  <c r="G13" i="18"/>
  <c r="G5" i="18"/>
  <c r="G6" i="18"/>
  <c r="G7" i="18"/>
  <c r="G8" i="18"/>
  <c r="G9" i="18"/>
  <c r="G10" i="18"/>
  <c r="G4" i="18"/>
  <c r="E15" i="17" l="1"/>
  <c r="E23" i="18"/>
  <c r="E22" i="18"/>
  <c r="E21" i="18"/>
  <c r="E18" i="18"/>
  <c r="E16" i="18"/>
  <c r="E15" i="18"/>
  <c r="E14" i="18"/>
  <c r="E13" i="18"/>
  <c r="E10" i="18"/>
  <c r="E9" i="18"/>
  <c r="E8" i="18"/>
  <c r="E7" i="18"/>
  <c r="E6" i="18"/>
  <c r="E5" i="18"/>
  <c r="E4" i="18"/>
  <c r="G4" i="17" l="1"/>
  <c r="H40" i="18"/>
  <c r="H39" i="18"/>
  <c r="H38" i="18"/>
  <c r="H37" i="18"/>
  <c r="H36" i="18"/>
  <c r="H35" i="18"/>
  <c r="H34" i="18"/>
  <c r="H33" i="18"/>
  <c r="H32" i="18"/>
  <c r="H31" i="18"/>
  <c r="H30" i="18"/>
  <c r="H29" i="18"/>
  <c r="H28" i="18"/>
  <c r="H27" i="18"/>
  <c r="H24" i="18"/>
  <c r="H23" i="18"/>
  <c r="H22" i="18"/>
  <c r="H21" i="18"/>
  <c r="H18" i="18"/>
  <c r="H10" i="18"/>
  <c r="H9" i="18"/>
  <c r="H8" i="18"/>
  <c r="H7" i="18"/>
  <c r="H6" i="18"/>
  <c r="H5" i="18"/>
  <c r="H4" i="18"/>
  <c r="H27" i="17" l="1"/>
  <c r="G27" i="17"/>
  <c r="G41" i="17"/>
  <c r="G29" i="17" l="1"/>
  <c r="G30" i="17"/>
  <c r="G31" i="17"/>
  <c r="G32" i="17"/>
  <c r="G33" i="17"/>
  <c r="G34" i="17"/>
  <c r="G35" i="17"/>
  <c r="G36" i="17"/>
  <c r="G37" i="17"/>
  <c r="G38" i="17"/>
  <c r="G39" i="17"/>
  <c r="G40" i="17"/>
  <c r="G28" i="17"/>
  <c r="G25" i="17"/>
  <c r="G26" i="17"/>
  <c r="G24" i="17"/>
  <c r="G22" i="17"/>
  <c r="G23" i="17"/>
  <c r="G19" i="17"/>
  <c r="G20" i="17"/>
  <c r="G21" i="17"/>
  <c r="G18" i="17"/>
  <c r="G14" i="17"/>
  <c r="G15" i="17"/>
  <c r="G16" i="17"/>
  <c r="G13" i="17"/>
  <c r="G5" i="17"/>
  <c r="G6" i="17"/>
  <c r="G7" i="17"/>
  <c r="G8" i="17"/>
  <c r="G9" i="17"/>
  <c r="G10" i="17"/>
  <c r="E22" i="17"/>
  <c r="E23" i="17"/>
  <c r="E21" i="17"/>
  <c r="E18" i="17"/>
  <c r="E14" i="17"/>
  <c r="E16" i="17"/>
  <c r="E13" i="17"/>
  <c r="E5" i="17"/>
  <c r="E6" i="17"/>
  <c r="E7" i="17"/>
  <c r="E8" i="17"/>
  <c r="E9" i="17"/>
  <c r="E10" i="17"/>
  <c r="E4" i="17"/>
  <c r="E24" i="17" l="1"/>
  <c r="D26" i="17"/>
  <c r="E26" i="17"/>
  <c r="D25" i="17"/>
  <c r="E25" i="17" s="1"/>
  <c r="H41" i="17" l="1"/>
  <c r="H40" i="17"/>
  <c r="H39" i="17"/>
  <c r="H38" i="17"/>
  <c r="H37" i="17"/>
  <c r="H36" i="17"/>
  <c r="H35" i="17"/>
  <c r="H34" i="17"/>
  <c r="H33" i="17"/>
  <c r="H32" i="17"/>
  <c r="H31" i="17"/>
  <c r="H30" i="17"/>
  <c r="H29" i="17"/>
  <c r="H28" i="17"/>
  <c r="H24" i="17"/>
  <c r="H23" i="17"/>
  <c r="H22" i="17"/>
  <c r="H21" i="17"/>
  <c r="H18" i="17"/>
  <c r="H10" i="17"/>
  <c r="H9" i="17"/>
  <c r="H8" i="17"/>
  <c r="H7" i="17"/>
  <c r="H6" i="17"/>
  <c r="H5" i="17"/>
  <c r="H4" i="17"/>
  <c r="G5" i="4" l="1"/>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<sst xmlns="http://schemas.openxmlformats.org/spreadsheetml/2006/main" count="787" uniqueCount="85">
  <si>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</si>
  <si>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</si>
  <si>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</si>
  <si>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</si>
  <si>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</si>
  <si>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</si>
  <si>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</si>
  <si>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</si>
  <si>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</si>
  <si>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</si>
  <si>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</si>
  <si>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</si>
  <si>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</si>
  <si>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</si>
  <si>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</si>
  <si>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</si>
  <si>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</si>
  <si>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</si>
  <si>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</si>
  <si>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</si>
  <si>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</si>
  <si>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</si>
  <si>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</si>
  <si>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</si>
  <si>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</si>
  <si>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</si>
  <si>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</si>
  <si>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</si>
  <si>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</si>
  <si>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</si>
  <si>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</si>
  <si>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</si>
  <si>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DESPATCH MU</t>
  </si>
  <si>
    <t>PLF %</t>
  </si>
  <si>
    <t>BACKING DOWN MU</t>
  </si>
  <si>
    <t>remarks</t>
  </si>
  <si>
    <t>Minihydel(Chettipet)</t>
  </si>
  <si>
    <t>Machkund AP Share</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</si>
  <si>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</si>
  <si>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</si>
  <si>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</si>
  <si>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</si>
  <si>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</si>
  <si>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</si>
  <si>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</si>
  <si>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</si>
  <si>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</si>
  <si>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</si>
  <si>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</si>
  <si>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</si>
  <si>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</si>
  <si>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t>NTPC-TELANGANA-STPS STAGE-1</t>
  </si>
  <si>
    <t>The despatch&gt;availabilities  implies that subject to availability of URS power, based on grid requirement, URS power has been scheduled from these stations, duly following merit order, which is excess power beyond our state entitlement.</t>
  </si>
  <si>
    <t>% Availabilties communicated by APSLDC/SRPC</t>
  </si>
  <si>
    <t>Dr. NTTPS-V</t>
  </si>
  <si>
    <t>Availability of Generating Stations during April-FY2024-25</t>
  </si>
  <si>
    <t>April</t>
  </si>
  <si>
    <r>
      <rPr>
        <sz val="8"/>
        <rFont val="Cambria"/>
        <family val="1"/>
      </rPr>
      <t>SEIL P2 (500MW Firm)</t>
    </r>
  </si>
  <si>
    <t xml:space="preserve">SEMBCORP PROJECT-2 (125MW) </t>
  </si>
  <si>
    <r>
      <rPr>
        <sz val="8"/>
        <rFont val="Cambria"/>
        <family val="1"/>
      </rPr>
      <t>SEIL P1 (230MW)</t>
    </r>
  </si>
  <si>
    <t xml:space="preserve">SEMBCORP PROJECT-1 (625MW) </t>
  </si>
  <si>
    <t>Availability of Generating Stations during May-FY2024-25</t>
  </si>
  <si>
    <t>SEIL P1 (230MW)</t>
  </si>
  <si>
    <r>
      <rPr>
        <sz val="8"/>
        <rFont val="Cambria"/>
        <family val="2"/>
      </rPr>
      <t>SEIL P2 (500MW Firm)</t>
    </r>
  </si>
  <si>
    <t>Availability of Generating Stations during June-FY2024-25</t>
  </si>
  <si>
    <t>Availability of Generating Stations during July-FY2024-25</t>
  </si>
  <si>
    <t>July</t>
  </si>
  <si>
    <t>Availability of Generating Stations during August-FY2024-25</t>
  </si>
  <si>
    <t>Availability of Generating Stations during September-24</t>
  </si>
  <si>
    <t>Availability of Generating Stations during October-24</t>
  </si>
  <si>
    <t>October</t>
  </si>
  <si>
    <t>Availability of Generating Stations during November-24</t>
  </si>
  <si>
    <t>November</t>
  </si>
  <si>
    <t>December</t>
  </si>
  <si>
    <t>Availability of Generating Stations during December-24</t>
  </si>
  <si>
    <t>Dr. NTTPS (I to III)</t>
  </si>
  <si>
    <t>Availability of Generating Stations during January-25</t>
  </si>
  <si>
    <t>Not availed by discoms</t>
  </si>
  <si>
    <t>Availability of Generating Stations during February-25</t>
  </si>
  <si>
    <t>February</t>
  </si>
  <si>
    <t>* The despatch&gt;availabilities  implies that subject to availability of URS power, based on grid requirement, URS power has been scheduled from these stations, duly following merit order, which is excess power beyond our state entitlement.</t>
  </si>
  <si>
    <t xml:space="preserve">Dr. NTTPS </t>
  </si>
  <si>
    <t>Availability of Generating Stations during March-25</t>
  </si>
  <si>
    <t xml:space="preserve"> -</t>
  </si>
  <si>
    <t>March'25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</si>
</sst>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20"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name val="Calibri"/>
      <family val="2"/>
      <scheme val="minor"/>
    </font>
    <font>
      <sz val="11"/>
      <name val="Calibri"/>
      <family val="2"/>
      <scheme val="minor"/>
    </font>
    <font>
      <sz val="9"/>
      <name val="Cambria"/>
      <family val="2"/>
      <scheme val="major"/>
    </font>
    <font>
      <sz val="11"/>
      <color rgb="FFFF0000"/>
      <name val="Calibri"/>
      <family val="2"/>
      <scheme val="minor"/>
    </font>
    <font>
      <b/>
      <sz val="12"/>
      <name val="Calibri"/>
      <family val="2"/>
      <scheme val="minor"/>
    </font>
    <font>
      <b/>
      <sz val="14"/>
      <name val="Calibri"/>
      <family val="2"/>
      <scheme val="minor"/>
    </font>
    <font>
      <b/>
      <sz val="11"/>
      <name val="Calibri"/>
      <family val="2"/>
      <scheme val="minor"/>
    </font>
    <font>
      <b/>
      <sz val="9"/>
      <name val="Bookman Old Style"/>
      <family val="1"/>
    </font>
    <font>
      <sz val="11"/>
      <color rgb="FF7030A0"/>
      <name val="Calibri"/>
      <family val="2"/>
      <scheme val="minor"/>
    </font>
    <font>
      <sz val="9"/>
      <color theme="1"/>
      <name val="Calibri"/>
      <family val="2"/>
      <scheme val="minor"/>
    </font>
    <font>
      <sz val="8"/>
      <name val="Cambria"/>
      <family val="1"/>
    </font>
    <font>
      <sz val="8"/>
      <name val="Cambria"/>
      <family val="2"/>
    </font>
    <font>
      <sz val="10"/>
      <name val="Calibri"/>
      <family val="2"/>
      <scheme val="minor"/>
    </font>
    <font>
      <sz val="9"/>
      <color rgb="FFFF0000"/>
      <name val="Cambria"/>
      <family val="2"/>
      <scheme val="major"/>
    </font>
    <font>
      <sz val="9"/>
      <color theme="1"/>
      <name val="Cambria"/>
      <family val="2"/>
      <scheme val="major"/>
    </font>
    <font>
      <sz val="9"/>
      <name val="Calibri"/>
      <family val="2"/>
      <scheme val="minor"/>
    </font>
  </fonts>
  <fills count="8">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5">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6" fillId="0" borderId="1" xfId="0" applyFont="1" applyBorder="1" applyAlignment="1">
      <alignment horizontal="center" vertical="center" wrapText="1"/>
    </xf>
    <xf numFmtId="2" fontId="5" fillId="0" borderId="0" xfId="0" applyNumberFormat="1" applyFont="1" applyAlignment="1">
      <alignment horizontal="center" vertical="center"/>
    </xf>
    <xf numFmtId="2" fontId="5" fillId="0" borderId="1" xfId="0" applyNumberFormat="1" applyFont="1" applyBorder="1" applyAlignment="1">
      <alignment horizontal="center" vertical="center"/>
    </xf>
    <xf numFmtId="0" fontId="7" fillId="0" borderId="0" xfId="0" applyFont="1" applyAlignment="1">
      <alignment horizontal="center" vertical="center"/>
    </xf>
    <xf numFmtId="0" fontId="7" fillId="0" borderId="0" xfId="0" applyFont="1"/>
    <xf numFmtId="0" fontId="8" fillId="5" borderId="1" xfId="0" applyFont="1" applyFill="1" applyBorder="1" applyAlignment="1">
      <alignment horizontal="center" vertical="center" wrapText="1"/>
    </xf>
    <xf numFmtId="164" fontId="5" fillId="0" borderId="1" xfId="0" applyNumberFormat="1" applyFont="1" applyBorder="1" applyAlignment="1">
      <alignment horizontal="center" vertical="center"/>
    </xf>
    <xf numFmtId="2" fontId="7" fillId="0" borderId="0" xfId="0" applyNumberFormat="1" applyFont="1" applyAlignment="1">
      <alignment horizontal="center" vertical="center"/>
    </xf>
    <xf numFmtId="0" fontId="5" fillId="0" borderId="0" xfId="0" applyFont="1"/>
    <xf numFmtId="2" fontId="5" fillId="0" borderId="1" xfId="0" applyNumberFormat="1" applyFont="1" applyBorder="1" applyAlignment="1">
      <alignment horizontal="center"/>
    </xf>
    <xf numFmtId="0" fontId="10" fillId="0" borderId="1" xfId="0" applyFont="1" applyBorder="1" applyAlignment="1">
      <alignment horizontal="center" vertical="center"/>
    </xf>
    <xf numFmtId="0" fontId="5" fillId="0" borderId="1" xfId="0" applyFont="1" applyBorder="1" applyAlignment="1">
      <alignment vertical="center" wrapText="1"/>
    </xf>
    <xf numFmtId="0" fontId="10" fillId="0" borderId="1" xfId="0" quotePrefix="1" applyFont="1" applyBorder="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xf>
    <xf numFmtId="2" fontId="7" fillId="0" borderId="0" xfId="0" applyNumberFormat="1" applyFont="1"/>
    <xf numFmtId="2" fontId="12" fillId="0" borderId="1" xfId="0" applyNumberFormat="1" applyFont="1" applyBorder="1" applyAlignment="1">
      <alignment horizontal="center"/>
    </xf>
    <xf numFmtId="0" fontId="13" fillId="0" borderId="1" xfId="0" applyFont="1" applyBorder="1" applyAlignment="1">
      <alignment horizontal="center"/>
    </xf>
    <xf numFmtId="2" fontId="12" fillId="0" borderId="1" xfId="0" applyNumberFormat="1" applyFont="1" applyBorder="1" applyAlignment="1">
      <alignment horizontal="center" vertical="center"/>
    </xf>
    <xf numFmtId="164" fontId="12" fillId="0" borderId="1" xfId="0" applyNumberFormat="1" applyFont="1" applyBorder="1" applyAlignment="1">
      <alignment horizontal="center" vertical="center"/>
    </xf>
    <xf numFmtId="0" fontId="4" fillId="6" borderId="1" xfId="0" applyFont="1" applyFill="1" applyBorder="1" applyAlignment="1">
      <alignment vertical="center" wrapText="1"/>
    </xf>
    <xf numFmtId="0" fontId="4" fillId="0" borderId="0" xfId="0" applyFont="1" applyAlignment="1">
      <alignment vertical="center" wrapText="1"/>
    </xf>
    <xf numFmtId="0" fontId="7" fillId="0" borderId="1" xfId="0" applyFont="1" applyBorder="1"/>
    <xf numFmtId="0" fontId="4" fillId="0" borderId="1" xfId="0" applyFont="1" applyBorder="1" applyAlignment="1">
      <alignment vertical="center" wrapText="1"/>
    </xf>
    <xf numFmtId="0" fontId="11" fillId="0" borderId="0" xfId="0" applyFont="1"/>
    <xf numFmtId="2"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0" fillId="0" borderId="1" xfId="0" applyFont="1" applyFill="1" applyBorder="1" applyAlignment="1">
      <alignment horizontal="center" vertical="center"/>
    </xf>
    <xf numFmtId="0" fontId="14" fillId="0" borderId="1" xfId="0" applyFont="1" applyBorder="1" applyAlignment="1">
      <alignment horizontal="center"/>
    </xf>
    <xf numFmtId="0" fontId="5" fillId="0" borderId="1" xfId="0" applyFont="1" applyFill="1" applyBorder="1" applyAlignment="1">
      <alignment horizontal="center" vertical="center"/>
    </xf>
    <xf numFmtId="2"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2" fontId="12" fillId="0" borderId="1" xfId="0" applyNumberFormat="1" applyFont="1" applyFill="1" applyBorder="1" applyAlignment="1">
      <alignment horizontal="center" vertical="center"/>
    </xf>
    <xf numFmtId="164" fontId="12"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xf>
    <xf numFmtId="164" fontId="5" fillId="0"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vertical="center" wrapText="1"/>
    </xf>
    <xf numFmtId="0" fontId="5" fillId="0" borderId="1" xfId="0" applyFont="1" applyBorder="1" applyAlignment="1">
      <alignment horizontal="center" vertical="center"/>
    </xf>
    <xf numFmtId="0" fontId="7" fillId="0" borderId="0" xfId="0" applyFont="1" applyBorder="1"/>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165"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2" fontId="5" fillId="0" borderId="0" xfId="0" applyNumberFormat="1" applyFont="1"/>
    <xf numFmtId="0" fontId="5" fillId="0" borderId="1" xfId="0" applyFont="1" applyBorder="1" applyAlignment="1">
      <alignment horizontal="center" vertical="center"/>
    </xf>
    <xf numFmtId="2" fontId="7" fillId="6" borderId="0" xfId="0" applyNumberFormat="1" applyFont="1" applyFill="1"/>
    <xf numFmtId="0" fontId="7" fillId="6" borderId="0" xfId="0" applyFont="1" applyFill="1"/>
    <xf numFmtId="0" fontId="6" fillId="7" borderId="1" xfId="0" applyFont="1" applyFill="1" applyBorder="1" applyAlignment="1">
      <alignment horizontal="center" vertical="center" wrapText="1"/>
    </xf>
    <xf numFmtId="0" fontId="10" fillId="7" borderId="1" xfId="0" applyFont="1" applyFill="1" applyBorder="1" applyAlignment="1">
      <alignment horizontal="center" vertical="center"/>
    </xf>
    <xf numFmtId="2" fontId="5" fillId="7" borderId="1" xfId="0" applyNumberFormat="1" applyFont="1" applyFill="1" applyBorder="1" applyAlignment="1">
      <alignment horizontal="center" vertical="center"/>
    </xf>
    <xf numFmtId="0" fontId="5" fillId="7" borderId="1" xfId="0" applyFont="1" applyFill="1" applyBorder="1" applyAlignment="1">
      <alignment horizontal="center" vertical="center"/>
    </xf>
    <xf numFmtId="2" fontId="7" fillId="7" borderId="0" xfId="0" applyNumberFormat="1" applyFont="1" applyFill="1"/>
    <xf numFmtId="0" fontId="7" fillId="7" borderId="0" xfId="0" applyFont="1" applyFill="1"/>
    <xf numFmtId="0" fontId="0" fillId="7" borderId="1" xfId="0" applyFont="1" applyFill="1" applyBorder="1" applyAlignment="1">
      <alignment horizontal="center" vertical="center"/>
    </xf>
    <xf numFmtId="0" fontId="0" fillId="0" borderId="1" xfId="0" applyFont="1" applyBorder="1" applyAlignment="1">
      <alignment horizontal="center" vertical="center"/>
    </xf>
    <xf numFmtId="2" fontId="0" fillId="0" borderId="1" xfId="0" applyNumberFormat="1" applyFont="1" applyBorder="1" applyAlignment="1">
      <alignment horizontal="center"/>
    </xf>
    <xf numFmtId="2" fontId="0" fillId="0" borderId="1" xfId="0" applyNumberFormat="1" applyFont="1" applyBorder="1" applyAlignment="1">
      <alignment horizontal="center" vertical="center"/>
    </xf>
    <xf numFmtId="0" fontId="5" fillId="7" borderId="1" xfId="0"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3" fillId="0" borderId="1" xfId="0" applyFont="1" applyFill="1" applyBorder="1" applyAlignment="1">
      <alignment horizontal="center"/>
    </xf>
    <xf numFmtId="0" fontId="10" fillId="0" borderId="1" xfId="0" applyFont="1" applyFill="1" applyBorder="1" applyAlignment="1">
      <alignment horizontal="center" vertical="center"/>
    </xf>
    <xf numFmtId="0" fontId="10" fillId="0" borderId="1" xfId="0" quotePrefix="1" applyFont="1" applyFill="1" applyBorder="1" applyAlignment="1">
      <alignment horizontal="center" vertical="center"/>
    </xf>
    <xf numFmtId="0" fontId="6" fillId="0" borderId="1" xfId="0" applyFont="1" applyFill="1" applyBorder="1" applyAlignment="1">
      <alignment horizontal="center" vertical="center" wrapText="1"/>
    </xf>
    <xf numFmtId="0" fontId="0" fillId="0" borderId="1" xfId="0" applyFont="1" applyFill="1" applyBorder="1" applyAlignment="1">
      <alignment horizontal="center"/>
    </xf>
    <xf numFmtId="2" fontId="7" fillId="0" borderId="0" xfId="0" applyNumberFormat="1" applyFont="1" applyFill="1"/>
    <xf numFmtId="0" fontId="7" fillId="0" borderId="0" xfId="0" applyFont="1" applyFill="1"/>
    <xf numFmtId="0" fontId="0" fillId="0" borderId="1" xfId="0" applyFont="1" applyBorder="1" applyAlignment="1">
      <alignment horizontal="center" vertical="center"/>
    </xf>
    <xf numFmtId="2" fontId="0" fillId="0"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0" fillId="7" borderId="1" xfId="0" applyFont="1" applyFill="1" applyBorder="1" applyAlignment="1">
      <alignment horizontal="center"/>
    </xf>
    <xf numFmtId="2" fontId="0" fillId="7" borderId="1" xfId="0" applyNumberFormat="1" applyFont="1" applyFill="1" applyBorder="1" applyAlignment="1">
      <alignment horizontal="center"/>
    </xf>
    <xf numFmtId="2" fontId="0" fillId="7" borderId="1" xfId="0" applyNumberFormat="1" applyFont="1" applyFill="1" applyBorder="1" applyAlignment="1">
      <alignment horizontal="center" vertical="center"/>
    </xf>
    <xf numFmtId="0" fontId="5" fillId="0" borderId="1" xfId="0" applyFont="1" applyBorder="1" applyAlignment="1">
      <alignment horizontal="center" vertical="center"/>
    </xf>
    <xf numFmtId="2" fontId="5" fillId="7" borderId="1" xfId="0" applyNumberFormat="1" applyFont="1" applyFill="1" applyBorder="1"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5" fillId="0" borderId="1" xfId="0" applyFont="1" applyBorder="1" applyAlignment="1">
      <alignment horizontal="center" vertical="center"/>
    </xf>
    <xf numFmtId="0" fontId="0" fillId="0" borderId="1" xfId="0" applyFont="1" applyBorder="1" applyAlignment="1">
      <alignment horizontal="center" vertical="center"/>
    </xf>
    <xf numFmtId="0" fontId="16" fillId="0" borderId="1" xfId="0" applyFont="1" applyBorder="1" applyAlignment="1">
      <alignment horizontal="center" vertical="center" wrapText="1"/>
    </xf>
    <xf numFmtId="0" fontId="5" fillId="0" borderId="1" xfId="0" applyFont="1" applyBorder="1" applyAlignment="1">
      <alignment horizontal="center" vertical="center"/>
    </xf>
    <xf numFmtId="0" fontId="17"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Font="1" applyBorder="1" applyAlignment="1">
      <alignment horizontal="center" vertical="center"/>
    </xf>
    <xf numFmtId="0" fontId="1" fillId="7"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quotePrefix="1" applyFont="1" applyFill="1" applyBorder="1" applyAlignment="1">
      <alignment horizontal="center" vertical="center"/>
    </xf>
    <xf numFmtId="0" fontId="18"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2" fillId="2" borderId="2"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xf>
    <xf numFmtId="0" fontId="5" fillId="0" borderId="1" xfId="0" applyFont="1" applyBorder="1" applyAlignment="1">
      <alignment horizontal="center" vertical="center"/>
    </xf>
    <xf numFmtId="0" fontId="9" fillId="4" borderId="0" xfId="0" applyFont="1" applyFill="1" applyAlignment="1">
      <alignment horizontal="center" vertical="center"/>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xf>
    <xf numFmtId="0" fontId="8" fillId="5" borderId="2" xfId="0" applyFont="1" applyFill="1" applyBorder="1" applyAlignment="1">
      <alignment horizontal="center" vertical="center"/>
    </xf>
    <xf numFmtId="0" fontId="5" fillId="0" borderId="1" xfId="0" applyFont="1" applyFill="1" applyBorder="1" applyAlignment="1">
      <alignment horizontal="center" vertical="center"/>
    </xf>
    <xf numFmtId="0" fontId="0" fillId="0" borderId="1" xfId="0" applyFont="1" applyBorder="1" applyAlignment="1">
      <alignment horizontal="center" vertical="center"/>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0" fillId="0" borderId="1" xfId="0" applyFont="1" applyFill="1" applyBorder="1" applyAlignment="1">
      <alignment horizontal="center" vertical="center"/>
    </xf>
    <xf numFmtId="16" fontId="8" fillId="5" borderId="5" xfId="0" applyNumberFormat="1" applyFont="1" applyFill="1" applyBorder="1" applyAlignment="1">
      <alignment horizontal="center" vertical="center"/>
    </xf>
    <xf numFmtId="0" fontId="9" fillId="0" borderId="0" xfId="0" applyFont="1" applyFill="1" applyAlignment="1">
      <alignment horizontal="center" vertic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5" fillId="0" borderId="0" xfId="0" applyFont="1" applyFill="1" applyAlignment="1">
      <alignment horizontal="left" vertical="center" wrapText="1"/>
    </xf>
    <xf numFmtId="0" fontId="5" fillId="0" borderId="0" xfId="0" applyFont="1" applyFill="1" applyAlignment="1">
      <alignment horizontal="center" vertical="center"/>
    </xf>
    <xf numFmtId="0" fontId="5" fillId="0" borderId="0" xfId="0" applyFont="1" applyFill="1"/>
    <xf numFmtId="2" fontId="5" fillId="0" borderId="0" xfId="0" applyNumberFormat="1" applyFont="1" applyFill="1" applyAlignment="1">
      <alignment horizontal="center" vertical="center"/>
    </xf>
    <xf numFmtId="2" fontId="5" fillId="0" borderId="0" xfId="0" applyNumberFormat="1" applyFont="1" applyFill="1"/>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3" fontId="5" fillId="0" borderId="0" xfId="0" applyNumberFormat="1" applyFont="1" applyFill="1"/>
    <xf numFmtId="0" fontId="19" fillId="0" borderId="1" xfId="0" applyFont="1" applyFill="1" applyBorder="1" applyAlignment="1">
      <alignment horizontal="center"/>
    </xf>
    <xf numFmtId="16"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ordn%20files\Coordination%20Files\FPPCA%202024-25\July-24\FPPCA%207-2024%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ownloads\FPPCA%209-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dministrator\Desktop\Final%20Submitted%20to%20APERC\ALL%20DISCOMS%20NOV%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dministrator\Desktop\Final%20Submitted%20to%20APERC\ALL%20DISCOMS%20(1)%20dec%202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dministrator\Desktop\Final%20Submitted%20to%20APERC\ALL%20DISCOMS%20(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Administrator\Desktop\Final%20Submitted%20to%20APERC\ALL%20DISCOM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row r="5">
          <cell r="B5" t="str">
            <v>Dr. NTTPS</v>
          </cell>
          <cell r="C5">
            <v>1260</v>
          </cell>
          <cell r="E5">
            <v>639.67000000000007</v>
          </cell>
          <cell r="F5">
            <v>497.12900000000002</v>
          </cell>
        </row>
        <row r="6">
          <cell r="B6" t="str">
            <v>Dr. NTTPS-IV</v>
          </cell>
          <cell r="C6">
            <v>500</v>
          </cell>
          <cell r="E6">
            <v>292.43</v>
          </cell>
          <cell r="F6">
            <v>212.30049999999997</v>
          </cell>
        </row>
        <row r="7">
          <cell r="B7" t="str">
            <v>Dr. NTTPS-V</v>
          </cell>
          <cell r="C7">
            <v>800</v>
          </cell>
          <cell r="E7">
            <v>420.64</v>
          </cell>
          <cell r="F7">
            <v>236.50274099999999</v>
          </cell>
        </row>
        <row r="8">
          <cell r="B8" t="str">
            <v>RTPP Stage-I</v>
          </cell>
          <cell r="C8">
            <v>420</v>
          </cell>
          <cell r="E8">
            <v>0</v>
          </cell>
          <cell r="F8">
            <v>90.934799999999996</v>
          </cell>
        </row>
        <row r="9">
          <cell r="B9" t="str">
            <v>RTPP Stage-II</v>
          </cell>
          <cell r="C9">
            <v>420</v>
          </cell>
          <cell r="E9">
            <v>0</v>
          </cell>
          <cell r="F9">
            <v>174.94959999999998</v>
          </cell>
        </row>
        <row r="10">
          <cell r="B10" t="str">
            <v>RTPP Stage-III</v>
          </cell>
          <cell r="C10">
            <v>210</v>
          </cell>
          <cell r="E10">
            <v>46.96</v>
          </cell>
          <cell r="F10">
            <v>97.878299999999996</v>
          </cell>
        </row>
        <row r="11">
          <cell r="B11" t="str">
            <v>RTPP Stage-IV</v>
          </cell>
          <cell r="C11">
            <v>600</v>
          </cell>
          <cell r="E11">
            <v>294.45000000000005</v>
          </cell>
          <cell r="F11">
            <v>227.16799999999998</v>
          </cell>
        </row>
        <row r="12">
          <cell r="B12" t="str">
            <v>GENCO THERMAL TOTAL</v>
          </cell>
          <cell r="C12">
            <v>4210</v>
          </cell>
          <cell r="E12">
            <v>1694.15</v>
          </cell>
          <cell r="F12">
            <v>1536.8629409999999</v>
          </cell>
        </row>
        <row r="13">
          <cell r="B13" t="str">
            <v>Srisailam RCPH</v>
          </cell>
          <cell r="C13">
            <v>770</v>
          </cell>
          <cell r="E13">
            <v>89.580000000000013</v>
          </cell>
          <cell r="F13">
            <v>83.507100000000008</v>
          </cell>
        </row>
        <row r="14">
          <cell r="B14" t="str">
            <v>NSRCPH</v>
          </cell>
          <cell r="C14">
            <v>90</v>
          </cell>
          <cell r="E14">
            <v>10.47</v>
          </cell>
          <cell r="F14">
            <v>-3.3453999999999998E-2</v>
          </cell>
        </row>
        <row r="15">
          <cell r="B15" t="str">
            <v>NSTPDC PH</v>
          </cell>
          <cell r="C15">
            <v>50</v>
          </cell>
          <cell r="E15">
            <v>5.82</v>
          </cell>
          <cell r="F15">
            <v>-6.8199999999999997E-2</v>
          </cell>
        </row>
        <row r="16">
          <cell r="B16" t="str">
            <v>Upper Sileru</v>
          </cell>
          <cell r="C16">
            <v>725</v>
          </cell>
          <cell r="E16">
            <v>27.92</v>
          </cell>
          <cell r="F16">
            <v>29.610883000000001</v>
          </cell>
        </row>
        <row r="17">
          <cell r="B17" t="str">
            <v>Lower Sileru</v>
          </cell>
          <cell r="E17">
            <v>53.519999999999996</v>
          </cell>
          <cell r="F17">
            <v>97.264428999999978</v>
          </cell>
        </row>
        <row r="18">
          <cell r="B18" t="str">
            <v>Donkarayi</v>
          </cell>
          <cell r="E18">
            <v>2.91</v>
          </cell>
          <cell r="F18">
            <v>7.3063660000000006</v>
          </cell>
        </row>
        <row r="19">
          <cell r="B19" t="str">
            <v>PABM</v>
          </cell>
          <cell r="C19">
            <v>20</v>
          </cell>
          <cell r="E19">
            <v>2.33</v>
          </cell>
          <cell r="F19">
            <v>-2.3226999999999998E-2</v>
          </cell>
        </row>
        <row r="20">
          <cell r="B20" t="str">
            <v>Minihydel(Chettipet)</v>
          </cell>
          <cell r="C20">
            <v>1</v>
          </cell>
          <cell r="E20">
            <v>0.11</v>
          </cell>
          <cell r="F20">
            <v>0.19195000000000001</v>
          </cell>
        </row>
        <row r="21">
          <cell r="B21" t="str">
            <v>Machkund AP Share</v>
          </cell>
          <cell r="C21">
            <v>117.6</v>
          </cell>
          <cell r="E21">
            <v>6.98</v>
          </cell>
          <cell r="F21">
            <v>17.9922</v>
          </cell>
        </row>
        <row r="22">
          <cell r="B22" t="str">
            <v>TB Dam AP Share</v>
          </cell>
          <cell r="E22">
            <v>6.7099999999999991</v>
          </cell>
          <cell r="F22">
            <v>9.5515000000000008</v>
          </cell>
        </row>
        <row r="23">
          <cell r="B23" t="str">
            <v>GENCO HYDEL(INCLUDING INTERSTATE)TOTAL</v>
          </cell>
          <cell r="C23">
            <v>1773.6</v>
          </cell>
          <cell r="E23">
            <v>206.34999999999997</v>
          </cell>
          <cell r="F23">
            <v>245.29954699999999</v>
          </cell>
        </row>
        <row r="24">
          <cell r="B24" t="str">
            <v>NTPC(SR) Ramagundam I &amp; II</v>
          </cell>
          <cell r="C24">
            <v>2100</v>
          </cell>
          <cell r="E24">
            <v>178.82999999999998</v>
          </cell>
          <cell r="F24">
            <v>104.72060800000001</v>
          </cell>
        </row>
        <row r="25">
          <cell r="B25" t="str">
            <v>NTPC(SR) Simhadri Stage-I</v>
          </cell>
          <cell r="C25">
            <v>1000</v>
          </cell>
          <cell r="E25">
            <v>266.53999999999996</v>
          </cell>
          <cell r="F25">
            <v>249.79286099999996</v>
          </cell>
        </row>
        <row r="26">
          <cell r="B26" t="str">
            <v>NTPC(SR) Simhadri Stage-II</v>
          </cell>
          <cell r="C26">
            <v>1000</v>
          </cell>
          <cell r="E26">
            <v>123.64</v>
          </cell>
          <cell r="F26">
            <v>39.631409999999995</v>
          </cell>
        </row>
        <row r="27">
          <cell r="B27" t="str">
            <v>NTPC(SR) Talcher Stage-II</v>
          </cell>
          <cell r="C27">
            <v>2000</v>
          </cell>
          <cell r="E27">
            <v>101.93</v>
          </cell>
          <cell r="F27">
            <v>83.841928999999993</v>
          </cell>
        </row>
        <row r="28">
          <cell r="B28" t="str">
            <v>NTPC(SR) Ramagundam III</v>
          </cell>
          <cell r="C28">
            <v>500</v>
          </cell>
          <cell r="E28">
            <v>42</v>
          </cell>
          <cell r="F28">
            <v>33.701911000000003</v>
          </cell>
        </row>
        <row r="29">
          <cell r="B29" t="str">
            <v>NTPC Kudgi Stage-I</v>
          </cell>
          <cell r="C29">
            <v>2400</v>
          </cell>
          <cell r="E29">
            <v>0</v>
          </cell>
          <cell r="F29">
            <v>42.487244000000004</v>
          </cell>
        </row>
        <row r="30">
          <cell r="B30" t="str">
            <v>NTPC-TELANGANA-STPS STAGE-1</v>
          </cell>
          <cell r="E30">
            <v>0</v>
          </cell>
          <cell r="F30">
            <v>0.42447599999999996</v>
          </cell>
        </row>
        <row r="31">
          <cell r="B31" t="str">
            <v>NTECL Valluru</v>
          </cell>
          <cell r="C31">
            <v>1500</v>
          </cell>
          <cell r="E31">
            <v>0</v>
          </cell>
          <cell r="F31">
            <v>39.187044</v>
          </cell>
        </row>
        <row r="32">
          <cell r="B32" t="str">
            <v>NLC Stage-I</v>
          </cell>
          <cell r="C32">
            <v>630</v>
          </cell>
          <cell r="E32">
            <v>27.4</v>
          </cell>
          <cell r="F32">
            <v>17.551703</v>
          </cell>
        </row>
        <row r="33">
          <cell r="B33" t="str">
            <v>NLC Stage-II</v>
          </cell>
          <cell r="C33">
            <v>840</v>
          </cell>
          <cell r="E33">
            <v>48.87</v>
          </cell>
          <cell r="F33">
            <v>25.535586000000002</v>
          </cell>
        </row>
        <row r="34">
          <cell r="B34" t="str">
            <v>NPC(MAPS)</v>
          </cell>
          <cell r="C34">
            <v>440</v>
          </cell>
          <cell r="E34">
            <v>9.9499999999999993</v>
          </cell>
          <cell r="F34">
            <v>5.2997879999999995</v>
          </cell>
        </row>
        <row r="35">
          <cell r="B35" t="str">
            <v>NPC(KAIGA unit I,II,III,IV)</v>
          </cell>
          <cell r="C35">
            <v>880</v>
          </cell>
          <cell r="E35">
            <v>62.750000000000007</v>
          </cell>
          <cell r="F35">
            <v>78.872208999999998</v>
          </cell>
        </row>
        <row r="36">
          <cell r="B36" t="str">
            <v>NTPL(NLC TamilNadu)</v>
          </cell>
          <cell r="C36">
            <v>1000</v>
          </cell>
          <cell r="E36">
            <v>0</v>
          </cell>
          <cell r="F36">
            <v>55.859921</v>
          </cell>
        </row>
        <row r="37">
          <cell r="B37" t="str">
            <v>NLC NNTPS</v>
          </cell>
          <cell r="C37">
            <v>1000</v>
          </cell>
          <cell r="E37">
            <v>0</v>
          </cell>
          <cell r="F37">
            <v>17.852023000000003</v>
          </cell>
        </row>
        <row r="38">
          <cell r="B38" t="str">
            <v>KKNPP Unit-I</v>
          </cell>
          <cell r="C38">
            <v>1000</v>
          </cell>
          <cell r="E38">
            <v>0</v>
          </cell>
          <cell r="F38">
            <v>0.95163699999999996</v>
          </cell>
        </row>
        <row r="39">
          <cell r="B39" t="str">
            <v>NLC TPS- I Expn.</v>
          </cell>
          <cell r="C39">
            <v>630</v>
          </cell>
          <cell r="E39">
            <v>0</v>
          </cell>
          <cell r="F39">
            <v>1.0153289999999999</v>
          </cell>
        </row>
        <row r="40">
          <cell r="B40" t="str">
            <v>NLC TPS- II Expn.</v>
          </cell>
          <cell r="C40">
            <v>840</v>
          </cell>
          <cell r="E40">
            <v>0</v>
          </cell>
          <cell r="F40">
            <v>0.45253200000000005</v>
          </cell>
        </row>
        <row r="41">
          <cell r="B41" t="str">
            <v>JNNSM Ph-1 Thermal</v>
          </cell>
          <cell r="E41">
            <v>0</v>
          </cell>
          <cell r="F41">
            <v>13.783771999999999</v>
          </cell>
        </row>
        <row r="42">
          <cell r="B42" t="str">
            <v>NTPC Aravali</v>
          </cell>
          <cell r="E42">
            <v>0</v>
          </cell>
          <cell r="F42">
            <v>0</v>
          </cell>
        </row>
        <row r="43">
          <cell r="B43" t="str">
            <v>CGS TOTAL</v>
          </cell>
          <cell r="C43">
            <v>17760</v>
          </cell>
          <cell r="E43">
            <v>861.90999999999985</v>
          </cell>
          <cell r="F43">
            <v>810.96198300000003</v>
          </cell>
        </row>
        <row r="44">
          <cell r="B44" t="str">
            <v>NCE- Others</v>
          </cell>
          <cell r="C44">
            <v>152.66</v>
          </cell>
          <cell r="E44">
            <v>29.75</v>
          </cell>
          <cell r="F44">
            <v>29.551307999999999</v>
          </cell>
        </row>
        <row r="45">
          <cell r="B45" t="str">
            <v>NCE Solar</v>
          </cell>
          <cell r="C45">
            <v>3755.6260000000002</v>
          </cell>
          <cell r="E45">
            <v>585.07999999999993</v>
          </cell>
          <cell r="F45">
            <v>484.04453049999995</v>
          </cell>
        </row>
        <row r="46">
          <cell r="B46" t="str">
            <v>NCE WIND</v>
          </cell>
          <cell r="C46">
            <v>3688</v>
          </cell>
          <cell r="E46">
            <v>1072.7</v>
          </cell>
          <cell r="F46">
            <v>1748.8175986310198</v>
          </cell>
        </row>
        <row r="47">
          <cell r="B47" t="str">
            <v>NCE TOTAL</v>
          </cell>
          <cell r="C47">
            <v>7596.2860000000001</v>
          </cell>
          <cell r="E47">
            <v>1687.53</v>
          </cell>
          <cell r="F47">
            <v>2262.4134371310201</v>
          </cell>
        </row>
        <row r="48">
          <cell r="B48" t="str">
            <v>APPDCL Stage-I</v>
          </cell>
          <cell r="C48">
            <v>1600</v>
          </cell>
          <cell r="E48">
            <v>600.91000000000008</v>
          </cell>
          <cell r="F48">
            <v>642.67499999999995</v>
          </cell>
        </row>
        <row r="49">
          <cell r="B49" t="str">
            <v>APPDCL Stage-II</v>
          </cell>
          <cell r="C49">
            <v>800</v>
          </cell>
          <cell r="E49">
            <v>336.52</v>
          </cell>
          <cell r="F49">
            <v>-3.7035199999999997</v>
          </cell>
        </row>
        <row r="50">
          <cell r="B50" t="str">
            <v>Godavari Gas Power Plant</v>
          </cell>
          <cell r="C50">
            <v>216</v>
          </cell>
          <cell r="E50">
            <v>0</v>
          </cell>
          <cell r="F50">
            <v>-0.45242899999999997</v>
          </cell>
        </row>
        <row r="51">
          <cell r="B51" t="str">
            <v>TS NPDCL (TSPCC)</v>
          </cell>
          <cell r="E51">
            <v>0</v>
          </cell>
          <cell r="F51">
            <v>0</v>
          </cell>
        </row>
        <row r="52">
          <cell r="B52" t="str">
            <v>JOINT SECTOR TOTAL</v>
          </cell>
          <cell r="C52">
            <v>2616</v>
          </cell>
          <cell r="E52">
            <v>937.43000000000006</v>
          </cell>
          <cell r="F52">
            <v>638.51905099999988</v>
          </cell>
        </row>
        <row r="53">
          <cell r="B53" t="str">
            <v>SEIL P1 (230MW)</v>
          </cell>
          <cell r="C53">
            <v>230.55</v>
          </cell>
          <cell r="E53">
            <v>145.80000000000001</v>
          </cell>
          <cell r="F53">
            <v>150.70990499999999</v>
          </cell>
        </row>
        <row r="54">
          <cell r="B54" t="str">
            <v>SEIL P2 (500MW Firm)</v>
          </cell>
          <cell r="C54">
            <v>500</v>
          </cell>
          <cell r="E54">
            <v>260.34999999999997</v>
          </cell>
          <cell r="F54">
            <v>279.53220799999997</v>
          </cell>
        </row>
        <row r="55">
          <cell r="B55" t="str">
            <v xml:space="preserve">SEMBCORP PROJECT-1 (625MW) </v>
          </cell>
          <cell r="C55">
            <v>625</v>
          </cell>
          <cell r="E55">
            <v>353.33</v>
          </cell>
          <cell r="F55">
            <v>0</v>
          </cell>
        </row>
        <row r="56">
          <cell r="B56" t="str">
            <v xml:space="preserve">SEMBCORP PROJECT-2 (125MW) </v>
          </cell>
          <cell r="C56">
            <v>125</v>
          </cell>
          <cell r="E56">
            <v>0</v>
          </cell>
          <cell r="F56">
            <v>0</v>
          </cell>
        </row>
        <row r="57">
          <cell r="B57" t="str">
            <v>HNPCL</v>
          </cell>
          <cell r="C57">
            <v>1040</v>
          </cell>
          <cell r="E57">
            <v>437.47</v>
          </cell>
          <cell r="F57">
            <v>275.05709999999999</v>
          </cell>
        </row>
        <row r="58">
          <cell r="B58" t="str">
            <v>IPPs TOTAL</v>
          </cell>
          <cell r="C58">
            <v>2520.5500000000002</v>
          </cell>
          <cell r="E58">
            <v>1196.95</v>
          </cell>
          <cell r="F58">
            <v>705.2992129999999</v>
          </cell>
        </row>
        <row r="59">
          <cell r="B59" t="str">
            <v>UI CHARGES</v>
          </cell>
          <cell r="E59">
            <v>0</v>
          </cell>
          <cell r="F59">
            <v>-48.179999999999993</v>
          </cell>
        </row>
        <row r="60">
          <cell r="B60" t="str">
            <v>Short term purchases</v>
          </cell>
          <cell r="E60">
            <v>0</v>
          </cell>
          <cell r="F60">
            <v>226.72713250000004</v>
          </cell>
        </row>
        <row r="61">
          <cell r="B61" t="str">
            <v>Short term Sales</v>
          </cell>
          <cell r="E61">
            <v>0</v>
          </cell>
          <cell r="F61">
            <v>-160.31100749999999</v>
          </cell>
        </row>
        <row r="62">
          <cell r="B62" t="str">
            <v>Purchase from SPDCL</v>
          </cell>
          <cell r="E62">
            <v>0</v>
          </cell>
          <cell r="F62">
            <v>0</v>
          </cell>
        </row>
        <row r="63">
          <cell r="B63" t="str">
            <v>Purchase from CPDCL</v>
          </cell>
          <cell r="E63">
            <v>0</v>
          </cell>
          <cell r="F63">
            <v>0</v>
          </cell>
        </row>
        <row r="64">
          <cell r="B64" t="str">
            <v>Sale to SPDCL</v>
          </cell>
          <cell r="E64">
            <v>0</v>
          </cell>
          <cell r="F64">
            <v>0</v>
          </cell>
        </row>
        <row r="65">
          <cell r="B65" t="str">
            <v>Sale to CPDCL</v>
          </cell>
          <cell r="E65">
            <v>0</v>
          </cell>
          <cell r="F65">
            <v>0</v>
          </cell>
        </row>
        <row r="66">
          <cell r="B66" t="str">
            <v>Swapping power</v>
          </cell>
          <cell r="E66">
            <v>0</v>
          </cell>
          <cell r="F66">
            <v>-93.234999999999999</v>
          </cell>
        </row>
        <row r="67">
          <cell r="B67" t="str">
            <v>TOTAL OTHERS</v>
          </cell>
          <cell r="C67">
            <v>0</v>
          </cell>
          <cell r="E67">
            <v>0</v>
          </cell>
          <cell r="F67">
            <v>-74.998874999999956</v>
          </cell>
        </row>
        <row r="68">
          <cell r="B68" t="str">
            <v>TRANSMISSION COST</v>
          </cell>
          <cell r="E68">
            <v>0</v>
          </cell>
          <cell r="F68">
            <v>0</v>
          </cell>
        </row>
        <row r="69">
          <cell r="B69" t="str">
            <v>SLDC COST</v>
          </cell>
          <cell r="E69">
            <v>0</v>
          </cell>
          <cell r="F69">
            <v>0</v>
          </cell>
        </row>
        <row r="70">
          <cell r="B70" t="str">
            <v>PGCIL</v>
          </cell>
          <cell r="E70">
            <v>0</v>
          </cell>
          <cell r="F70">
            <v>0</v>
          </cell>
        </row>
        <row r="71">
          <cell r="B71" t="str">
            <v>ULDC COST</v>
          </cell>
          <cell r="E71">
            <v>0</v>
          </cell>
          <cell r="F71">
            <v>0</v>
          </cell>
        </row>
        <row r="72">
          <cell r="B72" t="str">
            <v>TOTAL TRANSMISSION &amp; ULDC CHARGES</v>
          </cell>
          <cell r="C72">
            <v>0</v>
          </cell>
          <cell r="E72">
            <v>0</v>
          </cell>
          <cell r="F72">
            <v>0</v>
          </cell>
        </row>
        <row r="73">
          <cell r="B73" t="str">
            <v>TOTAL COST</v>
          </cell>
          <cell r="E73">
            <v>6584.32</v>
          </cell>
          <cell r="F73">
            <v>6124.3572971310205</v>
          </cell>
        </row>
        <row r="74">
          <cell r="B74" t="str">
            <v>Past claims/refunds, if any, pertaining to the Month(s) prior to the month for which FPPCA is being filed (Current FY)</v>
          </cell>
          <cell r="E74">
            <v>0</v>
          </cell>
          <cell r="F74">
            <v>0</v>
          </cell>
        </row>
        <row r="75">
          <cell r="B75" t="str">
            <v>Past claims/refunds, if any, pertaining to the Month(s) prior to the month for which FPPCA is being filed (Previous FYs)</v>
          </cell>
          <cell r="E75">
            <v>0</v>
          </cell>
          <cell r="F75">
            <v>0</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row r="5">
          <cell r="B5" t="str">
            <v>Dr. NTTPS</v>
          </cell>
          <cell r="C5">
            <v>1260</v>
          </cell>
          <cell r="E5">
            <v>619.14</v>
          </cell>
          <cell r="F5">
            <v>457.702</v>
          </cell>
        </row>
        <row r="6">
          <cell r="B6" t="str">
            <v>Dr. NTTPS-IV</v>
          </cell>
          <cell r="C6">
            <v>500</v>
          </cell>
          <cell r="E6">
            <v>283.04000000000002</v>
          </cell>
          <cell r="F6">
            <v>-2.2800000000000002</v>
          </cell>
        </row>
        <row r="7">
          <cell r="B7" t="str">
            <v>Dr. NTTPS-V</v>
          </cell>
          <cell r="C7">
            <v>800</v>
          </cell>
          <cell r="E7">
            <v>407.14</v>
          </cell>
          <cell r="F7">
            <v>-2.390171</v>
          </cell>
        </row>
        <row r="8">
          <cell r="B8" t="str">
            <v>RTPP Stage-I</v>
          </cell>
          <cell r="C8">
            <v>420</v>
          </cell>
          <cell r="E8">
            <v>192.62</v>
          </cell>
          <cell r="F8">
            <v>152.60060000000001</v>
          </cell>
        </row>
        <row r="9">
          <cell r="B9" t="str">
            <v>RTPP Stage-II</v>
          </cell>
          <cell r="C9">
            <v>420</v>
          </cell>
          <cell r="E9">
            <v>220.14</v>
          </cell>
          <cell r="F9">
            <v>200.37569999999999</v>
          </cell>
        </row>
        <row r="10">
          <cell r="B10" t="str">
            <v>RTPP Stage-III</v>
          </cell>
          <cell r="C10">
            <v>210</v>
          </cell>
          <cell r="E10">
            <v>103.19</v>
          </cell>
          <cell r="F10">
            <v>105.74289999999999</v>
          </cell>
        </row>
        <row r="11">
          <cell r="B11" t="str">
            <v>RTPP Stage-IV</v>
          </cell>
          <cell r="C11">
            <v>600</v>
          </cell>
          <cell r="E11">
            <v>285</v>
          </cell>
          <cell r="F11">
            <v>220.489</v>
          </cell>
        </row>
        <row r="12">
          <cell r="B12" t="str">
            <v>GENCO THERMAL TOTAL</v>
          </cell>
          <cell r="C12">
            <v>4210</v>
          </cell>
          <cell r="E12">
            <v>2110.27</v>
          </cell>
          <cell r="F12">
            <v>1132.240029</v>
          </cell>
        </row>
        <row r="13">
          <cell r="B13" t="str">
            <v>Srisailam RCPH</v>
          </cell>
          <cell r="C13">
            <v>770</v>
          </cell>
          <cell r="E13">
            <v>248.61</v>
          </cell>
          <cell r="F13">
            <v>306.77769999999998</v>
          </cell>
        </row>
        <row r="14">
          <cell r="B14" t="str">
            <v>NSRCPH</v>
          </cell>
          <cell r="C14">
            <v>90</v>
          </cell>
          <cell r="E14">
            <v>29.06</v>
          </cell>
          <cell r="F14">
            <v>35.818185999999997</v>
          </cell>
        </row>
        <row r="15">
          <cell r="B15" t="str">
            <v>NSTPDC PH</v>
          </cell>
          <cell r="C15">
            <v>50</v>
          </cell>
          <cell r="E15">
            <v>16.14</v>
          </cell>
          <cell r="F15">
            <v>22.360099999999996</v>
          </cell>
        </row>
        <row r="16">
          <cell r="B16" t="str">
            <v>Upper Sileru</v>
          </cell>
          <cell r="C16">
            <v>725</v>
          </cell>
          <cell r="E16">
            <v>77.489999999999995</v>
          </cell>
          <cell r="F16">
            <v>57.026633000000004</v>
          </cell>
        </row>
        <row r="17">
          <cell r="B17" t="str">
            <v>Lower Sileru</v>
          </cell>
          <cell r="E17">
            <v>148.51</v>
          </cell>
          <cell r="F17">
            <v>107.08899400000001</v>
          </cell>
        </row>
        <row r="18">
          <cell r="B18" t="str">
            <v>Donkarayi</v>
          </cell>
          <cell r="E18">
            <v>8.07</v>
          </cell>
          <cell r="F18">
            <v>12.756779000000002</v>
          </cell>
        </row>
        <row r="19">
          <cell r="B19" t="str">
            <v>PABM</v>
          </cell>
          <cell r="C19">
            <v>20</v>
          </cell>
          <cell r="E19">
            <v>6.45</v>
          </cell>
          <cell r="F19">
            <v>-2.0073000000000001E-2</v>
          </cell>
        </row>
        <row r="20">
          <cell r="B20" t="str">
            <v>Minihydel(Chettipet)</v>
          </cell>
          <cell r="C20">
            <v>1</v>
          </cell>
          <cell r="E20">
            <v>0.32</v>
          </cell>
          <cell r="F20">
            <v>3.4559999999999994E-2</v>
          </cell>
        </row>
        <row r="21">
          <cell r="B21" t="str">
            <v>Machkund AP Share</v>
          </cell>
          <cell r="C21">
            <v>117.6</v>
          </cell>
          <cell r="E21">
            <v>19.369999999999997</v>
          </cell>
          <cell r="F21">
            <v>17.690999999999999</v>
          </cell>
        </row>
        <row r="22">
          <cell r="B22" t="str">
            <v>TB Dam AP Share</v>
          </cell>
          <cell r="E22">
            <v>18.599999999999998</v>
          </cell>
          <cell r="F22">
            <v>26.8596</v>
          </cell>
        </row>
        <row r="23">
          <cell r="B23" t="str">
            <v>GENCO HYDEL(INCLUDING INTERSTATE)TOTAL</v>
          </cell>
          <cell r="C23">
            <v>1773.6</v>
          </cell>
          <cell r="E23">
            <v>572.62</v>
          </cell>
          <cell r="F23">
            <v>586.39347900000007</v>
          </cell>
        </row>
        <row r="24">
          <cell r="B24" t="str">
            <v>NTPC(SR) Ramagundam I &amp; II</v>
          </cell>
          <cell r="C24">
            <v>2100</v>
          </cell>
          <cell r="E24">
            <v>173.09</v>
          </cell>
          <cell r="F24">
            <v>100.403205</v>
          </cell>
        </row>
        <row r="25">
          <cell r="B25" t="str">
            <v>NTPC(SR) Simhadri Stage-I</v>
          </cell>
          <cell r="C25">
            <v>1000</v>
          </cell>
          <cell r="E25">
            <v>257.98</v>
          </cell>
          <cell r="F25">
            <v>217.40175499999998</v>
          </cell>
        </row>
        <row r="26">
          <cell r="B26" t="str">
            <v>NTPC(SR) Simhadri Stage-II</v>
          </cell>
          <cell r="C26">
            <v>1000</v>
          </cell>
          <cell r="E26">
            <v>119.67</v>
          </cell>
          <cell r="F26">
            <v>107.224295</v>
          </cell>
        </row>
        <row r="27">
          <cell r="B27" t="str">
            <v>NTPC(SR) Talcher Stage-II</v>
          </cell>
          <cell r="C27">
            <v>2000</v>
          </cell>
          <cell r="E27">
            <v>98.649999999999991</v>
          </cell>
          <cell r="F27">
            <v>94.282591999999994</v>
          </cell>
        </row>
        <row r="28">
          <cell r="B28" t="str">
            <v>NTPC(SR) Ramagundam III</v>
          </cell>
          <cell r="C28">
            <v>500</v>
          </cell>
          <cell r="E28">
            <v>40.65</v>
          </cell>
          <cell r="F28">
            <v>31.315080000000002</v>
          </cell>
        </row>
        <row r="29">
          <cell r="B29" t="str">
            <v>NTPC Kudgi Stage-I</v>
          </cell>
          <cell r="C29">
            <v>2400</v>
          </cell>
          <cell r="E29">
            <v>0</v>
          </cell>
          <cell r="F29">
            <v>52.659409999999994</v>
          </cell>
        </row>
        <row r="30">
          <cell r="B30" t="str">
            <v>NTPC-TELANGANA-STPS STAGE-1</v>
          </cell>
          <cell r="E30">
            <v>0</v>
          </cell>
          <cell r="F30">
            <v>0.68104299999999995</v>
          </cell>
        </row>
        <row r="31">
          <cell r="B31" t="str">
            <v>NTECL Valluru</v>
          </cell>
          <cell r="C31">
            <v>1500</v>
          </cell>
          <cell r="E31">
            <v>0</v>
          </cell>
          <cell r="F31">
            <v>32.193178000000003</v>
          </cell>
        </row>
        <row r="32">
          <cell r="B32" t="str">
            <v>NLC Stage-I</v>
          </cell>
          <cell r="C32">
            <v>630</v>
          </cell>
          <cell r="E32">
            <v>26.52</v>
          </cell>
          <cell r="F32">
            <v>17.255803</v>
          </cell>
        </row>
        <row r="33">
          <cell r="B33" t="str">
            <v>NLC Stage-II</v>
          </cell>
          <cell r="C33">
            <v>840</v>
          </cell>
          <cell r="E33">
            <v>47.3</v>
          </cell>
          <cell r="F33">
            <v>22.500942999999999</v>
          </cell>
        </row>
        <row r="34">
          <cell r="B34" t="str">
            <v>NPC(MAPS)</v>
          </cell>
          <cell r="C34">
            <v>440</v>
          </cell>
          <cell r="E34">
            <v>9.6300000000000008</v>
          </cell>
          <cell r="F34">
            <v>4.9979570000000004</v>
          </cell>
        </row>
        <row r="35">
          <cell r="B35" t="str">
            <v>NPC(KAIGA unit I,II,III,IV)</v>
          </cell>
          <cell r="C35">
            <v>880</v>
          </cell>
          <cell r="E35">
            <v>60.730000000000004</v>
          </cell>
          <cell r="F35">
            <v>70.045698000000002</v>
          </cell>
        </row>
        <row r="36">
          <cell r="B36" t="str">
            <v>NTPL(NLC TamilNadu)</v>
          </cell>
          <cell r="C36">
            <v>1000</v>
          </cell>
          <cell r="E36">
            <v>0</v>
          </cell>
          <cell r="F36">
            <v>46.727047999999996</v>
          </cell>
        </row>
        <row r="37">
          <cell r="B37" t="str">
            <v>NLC NNTPS</v>
          </cell>
          <cell r="C37">
            <v>1000</v>
          </cell>
          <cell r="E37">
            <v>0</v>
          </cell>
          <cell r="F37">
            <v>28.639119999999998</v>
          </cell>
        </row>
        <row r="38">
          <cell r="B38" t="str">
            <v>KKNPP Unit-I</v>
          </cell>
          <cell r="C38">
            <v>1000</v>
          </cell>
          <cell r="E38">
            <v>0</v>
          </cell>
          <cell r="F38">
            <v>0.96798700000000004</v>
          </cell>
        </row>
        <row r="39">
          <cell r="B39" t="str">
            <v>NLC TPS- I Expn.</v>
          </cell>
          <cell r="C39">
            <v>630</v>
          </cell>
          <cell r="E39">
            <v>0</v>
          </cell>
          <cell r="F39">
            <v>0.96121500000000015</v>
          </cell>
        </row>
        <row r="40">
          <cell r="B40" t="str">
            <v>NLC TPS- II Expn.</v>
          </cell>
          <cell r="C40">
            <v>840</v>
          </cell>
          <cell r="E40">
            <v>0</v>
          </cell>
          <cell r="F40">
            <v>0.29943999999999998</v>
          </cell>
        </row>
        <row r="41">
          <cell r="B41" t="str">
            <v>JNNSM Ph-1 Thermal</v>
          </cell>
          <cell r="E41">
            <v>0</v>
          </cell>
          <cell r="F41">
            <v>19.004183000000001</v>
          </cell>
        </row>
        <row r="42">
          <cell r="B42" t="str">
            <v>NTPC Aravali</v>
          </cell>
          <cell r="E42">
            <v>0</v>
          </cell>
          <cell r="F42">
            <v>0</v>
          </cell>
        </row>
        <row r="43">
          <cell r="B43" t="str">
            <v>CGS TOTAL</v>
          </cell>
          <cell r="C43">
            <v>17760</v>
          </cell>
          <cell r="E43">
            <v>834.22</v>
          </cell>
          <cell r="F43">
            <v>847.55995200000007</v>
          </cell>
        </row>
        <row r="44">
          <cell r="B44" t="str">
            <v>NCE- Others</v>
          </cell>
          <cell r="C44">
            <v>152.66</v>
          </cell>
          <cell r="E44">
            <v>28.790000000000003</v>
          </cell>
          <cell r="F44">
            <v>24.709353247049997</v>
          </cell>
        </row>
        <row r="45">
          <cell r="B45" t="str">
            <v>NCE Solar</v>
          </cell>
          <cell r="C45">
            <v>3755.6260000000002</v>
          </cell>
          <cell r="E45">
            <v>543.35</v>
          </cell>
          <cell r="F45">
            <v>611.69724499999995</v>
          </cell>
        </row>
        <row r="46">
          <cell r="B46" t="str">
            <v>NCE WIND</v>
          </cell>
          <cell r="C46">
            <v>3688</v>
          </cell>
          <cell r="E46">
            <v>687.32</v>
          </cell>
          <cell r="F46">
            <v>893.98135259994001</v>
          </cell>
        </row>
        <row r="47">
          <cell r="B47" t="str">
            <v>NCE TOTAL</v>
          </cell>
          <cell r="C47">
            <v>7596.2860000000001</v>
          </cell>
          <cell r="E47">
            <v>1259.46</v>
          </cell>
          <cell r="F47">
            <v>1530.38795084699</v>
          </cell>
        </row>
        <row r="48">
          <cell r="B48" t="str">
            <v>APPDCL Stage-I</v>
          </cell>
          <cell r="C48">
            <v>1600</v>
          </cell>
          <cell r="E48">
            <v>581.62</v>
          </cell>
          <cell r="F48">
            <v>585.726</v>
          </cell>
        </row>
        <row r="49">
          <cell r="B49" t="str">
            <v>APPDCL Stage-II</v>
          </cell>
          <cell r="C49">
            <v>800</v>
          </cell>
          <cell r="E49">
            <v>325.70999999999998</v>
          </cell>
          <cell r="F49">
            <v>280.0385</v>
          </cell>
        </row>
        <row r="50">
          <cell r="B50" t="str">
            <v>Godavari Gas Power Plant</v>
          </cell>
          <cell r="C50">
            <v>216</v>
          </cell>
          <cell r="E50">
            <v>0</v>
          </cell>
          <cell r="F50">
            <v>0</v>
          </cell>
        </row>
        <row r="51">
          <cell r="B51" t="str">
            <v>TS NPDCL (TSPCC)</v>
          </cell>
          <cell r="E51">
            <v>0</v>
          </cell>
          <cell r="F51">
            <v>0</v>
          </cell>
        </row>
        <row r="52">
          <cell r="B52" t="str">
            <v>JOINT SECTOR TOTAL</v>
          </cell>
          <cell r="C52">
            <v>2616</v>
          </cell>
          <cell r="E52">
            <v>907.32999999999993</v>
          </cell>
          <cell r="F52">
            <v>865.7645</v>
          </cell>
        </row>
        <row r="53">
          <cell r="B53" t="str">
            <v>SEIL P1 (230MW)</v>
          </cell>
          <cell r="C53">
            <v>230.55</v>
          </cell>
          <cell r="E53">
            <v>141.11999999999998</v>
          </cell>
          <cell r="F53">
            <v>149.684425</v>
          </cell>
        </row>
        <row r="54">
          <cell r="B54" t="str">
            <v>SEIL P2 (500MW Firm)</v>
          </cell>
          <cell r="C54">
            <v>500</v>
          </cell>
          <cell r="E54">
            <v>251.99</v>
          </cell>
          <cell r="F54">
            <v>342.68475000000001</v>
          </cell>
        </row>
        <row r="55">
          <cell r="B55" t="str">
            <v xml:space="preserve">SEMBCORP PROJECT-1 (625MW) </v>
          </cell>
          <cell r="C55">
            <v>625</v>
          </cell>
          <cell r="E55">
            <v>341.99</v>
          </cell>
          <cell r="F55">
            <v>0</v>
          </cell>
        </row>
        <row r="56">
          <cell r="B56" t="str">
            <v xml:space="preserve">SEMBCORP PROJECT-2 (125MW) </v>
          </cell>
          <cell r="C56">
            <v>125</v>
          </cell>
          <cell r="E56">
            <v>13.52</v>
          </cell>
          <cell r="F56">
            <v>36.035249999999998</v>
          </cell>
        </row>
        <row r="57">
          <cell r="B57" t="str">
            <v>HNPCL</v>
          </cell>
          <cell r="C57">
            <v>1040</v>
          </cell>
          <cell r="E57">
            <v>423.43</v>
          </cell>
          <cell r="F57">
            <v>269.88780000000003</v>
          </cell>
        </row>
        <row r="58">
          <cell r="B58" t="str">
            <v>IPPs TOTAL</v>
          </cell>
          <cell r="C58">
            <v>2520.5500000000002</v>
          </cell>
          <cell r="E58">
            <v>1172.0500000000002</v>
          </cell>
          <cell r="F58">
            <v>798.29222500000003</v>
          </cell>
        </row>
        <row r="59">
          <cell r="B59" t="str">
            <v>UI CHARGES</v>
          </cell>
          <cell r="E59">
            <v>0</v>
          </cell>
          <cell r="F59">
            <v>-18.619419999999998</v>
          </cell>
        </row>
        <row r="60">
          <cell r="B60" t="str">
            <v>Short term purchases</v>
          </cell>
          <cell r="E60">
            <v>0</v>
          </cell>
          <cell r="F60">
            <v>536.83291000000008</v>
          </cell>
        </row>
        <row r="61">
          <cell r="B61" t="str">
            <v>Short term Sales</v>
          </cell>
          <cell r="E61">
            <v>0</v>
          </cell>
          <cell r="F61">
            <v>-140.11329000000001</v>
          </cell>
        </row>
        <row r="62">
          <cell r="B62" t="str">
            <v>Purchase from SPDCL</v>
          </cell>
          <cell r="E62">
            <v>0</v>
          </cell>
          <cell r="F62">
            <v>0</v>
          </cell>
        </row>
        <row r="63">
          <cell r="B63" t="str">
            <v>Purchase from CPDCL</v>
          </cell>
          <cell r="E63">
            <v>0</v>
          </cell>
          <cell r="F63">
            <v>0</v>
          </cell>
        </row>
        <row r="64">
          <cell r="B64" t="str">
            <v>Sale to SPDCL</v>
          </cell>
          <cell r="E64">
            <v>0</v>
          </cell>
          <cell r="F64">
            <v>0</v>
          </cell>
        </row>
        <row r="65">
          <cell r="B65" t="str">
            <v>Sale to CPDCL</v>
          </cell>
          <cell r="E65">
            <v>0</v>
          </cell>
          <cell r="F65">
            <v>0</v>
          </cell>
        </row>
        <row r="66">
          <cell r="B66" t="str">
            <v>Swapping power</v>
          </cell>
          <cell r="E66">
            <v>0</v>
          </cell>
          <cell r="F66">
            <v>68.408999999999992</v>
          </cell>
        </row>
        <row r="67">
          <cell r="B67" t="str">
            <v>TOTAL OTHERS</v>
          </cell>
          <cell r="C67">
            <v>0</v>
          </cell>
          <cell r="E67">
            <v>0</v>
          </cell>
          <cell r="F67">
            <v>446.50920000000008</v>
          </cell>
        </row>
        <row r="68">
          <cell r="B68" t="str">
            <v>TRANSMISSION COST</v>
          </cell>
          <cell r="E68">
            <v>0</v>
          </cell>
          <cell r="F68">
            <v>0</v>
          </cell>
        </row>
        <row r="69">
          <cell r="B69" t="str">
            <v>SLDC COST</v>
          </cell>
          <cell r="E69">
            <v>0</v>
          </cell>
          <cell r="F69">
            <v>0</v>
          </cell>
        </row>
        <row r="70">
          <cell r="B70" t="str">
            <v>PGCIL</v>
          </cell>
          <cell r="E70">
            <v>0</v>
          </cell>
          <cell r="F70">
            <v>0</v>
          </cell>
        </row>
        <row r="71">
          <cell r="B71" t="str">
            <v>ULDC COST</v>
          </cell>
          <cell r="E71">
            <v>0</v>
          </cell>
          <cell r="F71">
            <v>0</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24"/>
      <sheetName val="5-24"/>
      <sheetName val="6-24"/>
      <sheetName val="7-24"/>
      <sheetName val="8-24"/>
      <sheetName val="9-24"/>
      <sheetName val="10-24"/>
      <sheetName val="11-24"/>
      <sheetName val="CUMULATIVE-ALL"/>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5">
          <cell r="B5" t="str">
            <v>Dr. NTTPS</v>
          </cell>
          <cell r="C5">
            <v>1260</v>
          </cell>
          <cell r="E5">
            <v>619.02</v>
          </cell>
          <cell r="F5">
            <v>637.64069999999992</v>
          </cell>
        </row>
        <row r="6">
          <cell r="B6" t="str">
            <v>Dr. NTTPS-IV</v>
          </cell>
          <cell r="C6">
            <v>500</v>
          </cell>
          <cell r="E6">
            <v>282.99</v>
          </cell>
          <cell r="F6">
            <v>308.642</v>
          </cell>
        </row>
        <row r="7">
          <cell r="B7" t="str">
            <v>Dr. NTTPS-V</v>
          </cell>
          <cell r="C7">
            <v>800</v>
          </cell>
          <cell r="E7">
            <v>407.06</v>
          </cell>
          <cell r="F7">
            <v>253.36673099999999</v>
          </cell>
        </row>
        <row r="8">
          <cell r="B8" t="str">
            <v>RTPP Stage-I</v>
          </cell>
          <cell r="C8">
            <v>420</v>
          </cell>
          <cell r="E8">
            <v>96.820000000000007</v>
          </cell>
          <cell r="F8">
            <v>185.46030000000002</v>
          </cell>
        </row>
        <row r="9">
          <cell r="B9" t="str">
            <v>RTPP Stage-II</v>
          </cell>
          <cell r="C9">
            <v>420</v>
          </cell>
          <cell r="E9">
            <v>0</v>
          </cell>
          <cell r="F9">
            <v>204.024</v>
          </cell>
        </row>
        <row r="10">
          <cell r="B10" t="str">
            <v>RTPP Stage-III</v>
          </cell>
          <cell r="C10">
            <v>210</v>
          </cell>
          <cell r="E10">
            <v>103.16999999999999</v>
          </cell>
          <cell r="F10">
            <v>94.950900000000004</v>
          </cell>
        </row>
        <row r="11">
          <cell r="B11" t="str">
            <v>RTPP Stage-IV</v>
          </cell>
          <cell r="C11">
            <v>600</v>
          </cell>
          <cell r="E11">
            <v>284.95000000000005</v>
          </cell>
          <cell r="F11">
            <v>168.577</v>
          </cell>
        </row>
        <row r="13">
          <cell r="B13" t="str">
            <v>Srisailam RCPH</v>
          </cell>
          <cell r="C13">
            <v>770</v>
          </cell>
          <cell r="E13">
            <v>166.09000000000003</v>
          </cell>
          <cell r="F13">
            <v>23.522300000000001</v>
          </cell>
        </row>
        <row r="14">
          <cell r="B14" t="str">
            <v>NSRCPH</v>
          </cell>
          <cell r="C14">
            <v>90</v>
          </cell>
          <cell r="E14">
            <v>19.41</v>
          </cell>
          <cell r="F14">
            <v>31.215651999999999</v>
          </cell>
        </row>
        <row r="15">
          <cell r="B15" t="str">
            <v>NSTPDC PH</v>
          </cell>
          <cell r="C15">
            <v>50</v>
          </cell>
          <cell r="E15">
            <v>10.78</v>
          </cell>
          <cell r="F15">
            <v>13.6967</v>
          </cell>
        </row>
        <row r="16">
          <cell r="B16" t="str">
            <v>Upper Sileru</v>
          </cell>
          <cell r="C16">
            <v>725</v>
          </cell>
          <cell r="E16">
            <v>51.769999999999996</v>
          </cell>
          <cell r="F16">
            <v>39.031687999999995</v>
          </cell>
        </row>
        <row r="17">
          <cell r="B17" t="str">
            <v>Lower Sileru</v>
          </cell>
          <cell r="E17">
            <v>99.23</v>
          </cell>
          <cell r="F17">
            <v>111.07757999999998</v>
          </cell>
        </row>
        <row r="18">
          <cell r="B18" t="str">
            <v>Donkarayi</v>
          </cell>
          <cell r="E18">
            <v>5.39</v>
          </cell>
          <cell r="F18">
            <v>14.98433</v>
          </cell>
        </row>
        <row r="19">
          <cell r="B19" t="str">
            <v>PABM</v>
          </cell>
          <cell r="C19">
            <v>20</v>
          </cell>
          <cell r="E19">
            <v>4.32</v>
          </cell>
          <cell r="F19">
            <v>-3.0060999999999997E-2</v>
          </cell>
        </row>
        <row r="20">
          <cell r="B20" t="str">
            <v>Minihydel(Chettipet)</v>
          </cell>
          <cell r="C20">
            <v>1</v>
          </cell>
          <cell r="E20">
            <v>0.21</v>
          </cell>
          <cell r="F20">
            <v>0.22591</v>
          </cell>
        </row>
        <row r="21">
          <cell r="B21" t="str">
            <v>Machkund AP Share</v>
          </cell>
          <cell r="C21">
            <v>117.6</v>
          </cell>
          <cell r="E21">
            <v>12.94</v>
          </cell>
          <cell r="F21">
            <v>29.573999999999998</v>
          </cell>
        </row>
        <row r="22">
          <cell r="B22" t="str">
            <v>TB Dam AP Share</v>
          </cell>
          <cell r="E22">
            <v>12.42</v>
          </cell>
          <cell r="F22">
            <v>14.952000000000002</v>
          </cell>
        </row>
        <row r="24">
          <cell r="B24" t="str">
            <v>NTPC(SR) Ramagundam I &amp; II</v>
          </cell>
          <cell r="C24">
            <v>2100</v>
          </cell>
          <cell r="E24">
            <v>173.06</v>
          </cell>
          <cell r="F24">
            <v>159.85306299999999</v>
          </cell>
        </row>
        <row r="25">
          <cell r="B25" t="str">
            <v>NTPC(SR) Simhadri Stage-I</v>
          </cell>
          <cell r="C25">
            <v>1000</v>
          </cell>
          <cell r="E25">
            <v>257.92999999999995</v>
          </cell>
          <cell r="F25">
            <v>181.72724599999998</v>
          </cell>
        </row>
        <row r="26">
          <cell r="B26" t="str">
            <v>NTPC(SR) Simhadri Stage-II</v>
          </cell>
          <cell r="C26">
            <v>1000</v>
          </cell>
          <cell r="E26">
            <v>119.65</v>
          </cell>
          <cell r="F26">
            <v>139.19542099999998</v>
          </cell>
        </row>
        <row r="27">
          <cell r="B27" t="str">
            <v>NTPC(SR) Talcher Stage-II</v>
          </cell>
          <cell r="C27">
            <v>2000</v>
          </cell>
          <cell r="E27">
            <v>98.63</v>
          </cell>
          <cell r="F27">
            <v>116.51378600000001</v>
          </cell>
        </row>
        <row r="28">
          <cell r="B28" t="str">
            <v>NTPC(SR) Ramagundam III</v>
          </cell>
          <cell r="C28">
            <v>500</v>
          </cell>
          <cell r="E28">
            <v>40.629999999999995</v>
          </cell>
          <cell r="F28">
            <v>6.4357449999999998</v>
          </cell>
        </row>
        <row r="29">
          <cell r="B29" t="str">
            <v>NTPC Kudgi Stage-I</v>
          </cell>
          <cell r="C29">
            <v>2400</v>
          </cell>
          <cell r="E29">
            <v>0</v>
          </cell>
          <cell r="F29">
            <v>54.02832699999999</v>
          </cell>
        </row>
        <row r="30">
          <cell r="B30" t="str">
            <v>NTPC-TELANGANA-STPS STAGE-1</v>
          </cell>
          <cell r="E30">
            <v>0</v>
          </cell>
          <cell r="F30">
            <v>1.312792</v>
          </cell>
        </row>
        <row r="31">
          <cell r="B31" t="str">
            <v>NTECL Valluru</v>
          </cell>
          <cell r="C31">
            <v>1500</v>
          </cell>
          <cell r="E31">
            <v>0</v>
          </cell>
          <cell r="F31">
            <v>48.079498000000001</v>
          </cell>
        </row>
        <row r="32">
          <cell r="B32" t="str">
            <v>NLC Stage-I</v>
          </cell>
          <cell r="C32">
            <v>630</v>
          </cell>
          <cell r="E32">
            <v>26.52</v>
          </cell>
          <cell r="F32">
            <v>14.651443999999998</v>
          </cell>
        </row>
        <row r="33">
          <cell r="B33" t="str">
            <v>NLC Stage-II</v>
          </cell>
          <cell r="C33">
            <v>840</v>
          </cell>
          <cell r="E33">
            <v>47.3</v>
          </cell>
          <cell r="F33">
            <v>23.830232000000002</v>
          </cell>
        </row>
        <row r="34">
          <cell r="B34" t="str">
            <v>NPC(MAPS)</v>
          </cell>
          <cell r="C34">
            <v>440</v>
          </cell>
          <cell r="E34">
            <v>9.6300000000000008</v>
          </cell>
          <cell r="F34">
            <v>5.2199879999999999</v>
          </cell>
        </row>
        <row r="35">
          <cell r="B35" t="str">
            <v>NPC(KAIGA unit I,II,III,IV)</v>
          </cell>
          <cell r="C35">
            <v>880</v>
          </cell>
          <cell r="E35">
            <v>60.720000000000006</v>
          </cell>
          <cell r="F35">
            <v>74.711754999999997</v>
          </cell>
        </row>
        <row r="36">
          <cell r="B36" t="str">
            <v>NTPL(NLC TamilNadu)</v>
          </cell>
          <cell r="C36">
            <v>1000</v>
          </cell>
          <cell r="E36">
            <v>0</v>
          </cell>
          <cell r="F36">
            <v>61.648098000000005</v>
          </cell>
        </row>
        <row r="37">
          <cell r="B37" t="str">
            <v>NLC NNTPS</v>
          </cell>
          <cell r="C37">
            <v>1000</v>
          </cell>
          <cell r="E37">
            <v>0</v>
          </cell>
          <cell r="F37">
            <v>33.061230000000002</v>
          </cell>
        </row>
        <row r="38">
          <cell r="B38" t="str">
            <v>KKNPP Unit-I</v>
          </cell>
          <cell r="C38">
            <v>1000</v>
          </cell>
          <cell r="E38">
            <v>0</v>
          </cell>
          <cell r="F38">
            <v>0.84021899999999994</v>
          </cell>
        </row>
        <row r="39">
          <cell r="B39" t="str">
            <v>NLC TPS- I Expn.</v>
          </cell>
          <cell r="C39">
            <v>630</v>
          </cell>
          <cell r="E39">
            <v>0</v>
          </cell>
          <cell r="F39">
            <v>0.52448099999999998</v>
          </cell>
        </row>
        <row r="40">
          <cell r="B40" t="str">
            <v>NLC TPS- II Expn.</v>
          </cell>
          <cell r="C40">
            <v>840</v>
          </cell>
          <cell r="E40">
            <v>0</v>
          </cell>
          <cell r="F40">
            <v>0.26599399999999995</v>
          </cell>
        </row>
        <row r="41">
          <cell r="B41" t="str">
            <v>JNNSM Ph-1 Thermal</v>
          </cell>
          <cell r="E41">
            <v>0</v>
          </cell>
          <cell r="F41">
            <v>13.986552999999999</v>
          </cell>
        </row>
        <row r="42">
          <cell r="B42" t="str">
            <v>NTPC Aravali</v>
          </cell>
          <cell r="E42">
            <v>0</v>
          </cell>
          <cell r="F42">
            <v>0</v>
          </cell>
        </row>
      </sheetData>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24"/>
      <sheetName val="5-24"/>
      <sheetName val="6-24"/>
      <sheetName val="7-24"/>
      <sheetName val="8-24"/>
      <sheetName val="9-24"/>
      <sheetName val="10-24"/>
      <sheetName val="11-24"/>
      <sheetName val="12-24"/>
      <sheetName val="CUMULATIVE-ALL"/>
      <sheetName val="Sheet1"/>
    </sheetNames>
    <sheetDataSet>
      <sheetData sheetId="0"/>
      <sheetData sheetId="1"/>
      <sheetData sheetId="2"/>
      <sheetData sheetId="3"/>
      <sheetData sheetId="4"/>
      <sheetData sheetId="5"/>
      <sheetData sheetId="6"/>
      <sheetData sheetId="7"/>
      <sheetData sheetId="8">
        <row r="5">
          <cell r="B5" t="str">
            <v>Dr. NTTPS</v>
          </cell>
          <cell r="C5">
            <v>1260</v>
          </cell>
          <cell r="E5">
            <v>639.68000000000006</v>
          </cell>
          <cell r="F5">
            <v>601.31700000000001</v>
          </cell>
        </row>
        <row r="6">
          <cell r="B6" t="str">
            <v>Dr. NTTPS-IV</v>
          </cell>
          <cell r="C6">
            <v>500</v>
          </cell>
          <cell r="E6">
            <v>292.42</v>
          </cell>
          <cell r="F6">
            <v>277.39200000000005</v>
          </cell>
        </row>
        <row r="7">
          <cell r="B7" t="str">
            <v>Dr. NTTPS-V</v>
          </cell>
          <cell r="C7">
            <v>800</v>
          </cell>
          <cell r="E7">
            <v>420.65</v>
          </cell>
          <cell r="F7">
            <v>400.26006400000006</v>
          </cell>
        </row>
        <row r="8">
          <cell r="B8" t="str">
            <v>RTPP Stage-I</v>
          </cell>
          <cell r="C8">
            <v>420</v>
          </cell>
          <cell r="E8">
            <v>0</v>
          </cell>
          <cell r="F8">
            <v>198.69370000000001</v>
          </cell>
        </row>
        <row r="9">
          <cell r="B9" t="str">
            <v>RTPP Stage-II</v>
          </cell>
          <cell r="C9">
            <v>420</v>
          </cell>
          <cell r="E9">
            <v>0</v>
          </cell>
          <cell r="F9">
            <v>217.89420000000001</v>
          </cell>
        </row>
        <row r="10">
          <cell r="B10" t="str">
            <v>RTPP Stage-III</v>
          </cell>
          <cell r="C10">
            <v>210</v>
          </cell>
          <cell r="E10">
            <v>0</v>
          </cell>
          <cell r="F10">
            <v>104.96729999999999</v>
          </cell>
        </row>
        <row r="11">
          <cell r="B11" t="str">
            <v>RTPP Stage-IV</v>
          </cell>
          <cell r="C11">
            <v>600</v>
          </cell>
          <cell r="E11">
            <v>130.69999999999999</v>
          </cell>
          <cell r="F11">
            <v>66.673000000000002</v>
          </cell>
        </row>
        <row r="12">
          <cell r="B12" t="str">
            <v>GENCO THERMAL TOTAL</v>
          </cell>
          <cell r="C12">
            <v>4210</v>
          </cell>
          <cell r="E12">
            <v>1483.4499999999998</v>
          </cell>
          <cell r="F12">
            <v>1867.1972639999999</v>
          </cell>
        </row>
        <row r="13">
          <cell r="B13" t="str">
            <v>Srisailam RCPH</v>
          </cell>
          <cell r="C13">
            <v>770</v>
          </cell>
          <cell r="E13">
            <v>100.61999999999999</v>
          </cell>
          <cell r="F13">
            <v>-0.20710000000000001</v>
          </cell>
        </row>
        <row r="14">
          <cell r="B14" t="str">
            <v>NSRCPH</v>
          </cell>
          <cell r="C14">
            <v>90</v>
          </cell>
          <cell r="E14">
            <v>11.76</v>
          </cell>
          <cell r="F14">
            <v>36.976065000000006</v>
          </cell>
        </row>
        <row r="15">
          <cell r="B15" t="str">
            <v>NSTPDC PH</v>
          </cell>
          <cell r="C15">
            <v>50</v>
          </cell>
          <cell r="E15">
            <v>6.54</v>
          </cell>
          <cell r="F15">
            <v>3.9518000000000004</v>
          </cell>
        </row>
        <row r="16">
          <cell r="B16" t="str">
            <v>Upper Sileru</v>
          </cell>
          <cell r="C16">
            <v>725</v>
          </cell>
          <cell r="E16">
            <v>31.36</v>
          </cell>
          <cell r="F16">
            <v>25.329082</v>
          </cell>
        </row>
        <row r="17">
          <cell r="B17" t="str">
            <v>Lower Sileru</v>
          </cell>
          <cell r="E17">
            <v>60.11</v>
          </cell>
          <cell r="F17">
            <v>101.019665</v>
          </cell>
        </row>
        <row r="18">
          <cell r="B18" t="str">
            <v>Donkarayi</v>
          </cell>
          <cell r="E18">
            <v>3.27</v>
          </cell>
          <cell r="F18">
            <v>9.5725470000000001</v>
          </cell>
        </row>
        <row r="19">
          <cell r="B19" t="str">
            <v>PABM</v>
          </cell>
          <cell r="C19">
            <v>20</v>
          </cell>
          <cell r="E19">
            <v>2.6100000000000003</v>
          </cell>
          <cell r="F19">
            <v>-3.0276999999999998E-2</v>
          </cell>
        </row>
        <row r="20">
          <cell r="B20" t="str">
            <v>Minihydel(Chettipet)</v>
          </cell>
          <cell r="C20">
            <v>1</v>
          </cell>
          <cell r="E20">
            <v>0.13</v>
          </cell>
          <cell r="F20">
            <v>0.32413999999999998</v>
          </cell>
        </row>
        <row r="21">
          <cell r="B21" t="str">
            <v>Machkund AP Share</v>
          </cell>
          <cell r="C21">
            <v>117.6</v>
          </cell>
          <cell r="E21">
            <v>7.85</v>
          </cell>
          <cell r="F21">
            <v>23.9754</v>
          </cell>
        </row>
        <row r="22">
          <cell r="B22" t="str">
            <v>TB Dam AP Share</v>
          </cell>
          <cell r="E22">
            <v>7.53</v>
          </cell>
          <cell r="F22">
            <v>13.238900000000001</v>
          </cell>
        </row>
        <row r="23">
          <cell r="B23" t="str">
            <v>GENCO HYDEL(INCLUDING INTERSTATE)TOTAL</v>
          </cell>
          <cell r="C23">
            <v>1773.6</v>
          </cell>
          <cell r="E23">
            <v>231.78</v>
          </cell>
          <cell r="F23">
            <v>214.15022199999996</v>
          </cell>
        </row>
        <row r="24">
          <cell r="B24" t="str">
            <v>NTPC(SR) Ramagundam I &amp; II</v>
          </cell>
          <cell r="C24">
            <v>2100</v>
          </cell>
          <cell r="E24">
            <v>178.83</v>
          </cell>
          <cell r="F24">
            <v>149.169139</v>
          </cell>
        </row>
        <row r="25">
          <cell r="B25" t="str">
            <v>NTPC(SR) Simhadri Stage-I</v>
          </cell>
          <cell r="C25">
            <v>1000</v>
          </cell>
          <cell r="E25">
            <v>266.53000000000003</v>
          </cell>
          <cell r="F25">
            <v>155.30292500000002</v>
          </cell>
        </row>
        <row r="26">
          <cell r="B26" t="str">
            <v>NTPC(SR) Simhadri Stage-II</v>
          </cell>
          <cell r="C26">
            <v>1000</v>
          </cell>
          <cell r="E26">
            <v>123.63999999999999</v>
          </cell>
          <cell r="F26">
            <v>136.49704400000002</v>
          </cell>
        </row>
        <row r="27">
          <cell r="B27" t="str">
            <v>NTPC(SR) Talcher Stage-II</v>
          </cell>
          <cell r="C27">
            <v>2000</v>
          </cell>
          <cell r="E27">
            <v>101.92999999999999</v>
          </cell>
          <cell r="F27">
            <v>111.701863</v>
          </cell>
        </row>
        <row r="28">
          <cell r="B28" t="str">
            <v>NTPC(SR) Ramagundam III</v>
          </cell>
          <cell r="C28">
            <v>500</v>
          </cell>
          <cell r="E28">
            <v>42</v>
          </cell>
          <cell r="F28">
            <v>22.042165000000001</v>
          </cell>
        </row>
        <row r="29">
          <cell r="B29" t="str">
            <v>NTPC Kudgi Stage-I</v>
          </cell>
          <cell r="C29">
            <v>2400</v>
          </cell>
          <cell r="E29">
            <v>0</v>
          </cell>
          <cell r="F29">
            <v>65.082977999999997</v>
          </cell>
        </row>
        <row r="30">
          <cell r="B30" t="str">
            <v>NTPC-TELANGANA-STPS STAGE-1</v>
          </cell>
          <cell r="E30">
            <v>0</v>
          </cell>
          <cell r="F30">
            <v>1.443695</v>
          </cell>
        </row>
        <row r="31">
          <cell r="B31" t="str">
            <v>NTECL Valluru</v>
          </cell>
          <cell r="C31">
            <v>1500</v>
          </cell>
          <cell r="E31">
            <v>0</v>
          </cell>
          <cell r="F31">
            <v>46.173328000000005</v>
          </cell>
        </row>
        <row r="32">
          <cell r="B32" t="str">
            <v>NLC Stage-I</v>
          </cell>
          <cell r="C32">
            <v>630</v>
          </cell>
          <cell r="E32">
            <v>27.4</v>
          </cell>
          <cell r="F32">
            <v>7.5617679999999998</v>
          </cell>
        </row>
        <row r="33">
          <cell r="B33" t="str">
            <v>NLC Stage-II</v>
          </cell>
          <cell r="C33">
            <v>840</v>
          </cell>
          <cell r="E33">
            <v>48.86</v>
          </cell>
          <cell r="F33">
            <v>17.954622999999998</v>
          </cell>
        </row>
        <row r="34">
          <cell r="B34" t="str">
            <v>NPC(MAPS)</v>
          </cell>
          <cell r="C34">
            <v>440</v>
          </cell>
          <cell r="E34">
            <v>9.9499999999999993</v>
          </cell>
          <cell r="F34">
            <v>5.5119830000000007</v>
          </cell>
        </row>
        <row r="35">
          <cell r="B35" t="str">
            <v>NPC(KAIGA unit I,II,III,IV)</v>
          </cell>
          <cell r="C35">
            <v>880</v>
          </cell>
          <cell r="E35">
            <v>62.75</v>
          </cell>
          <cell r="F35">
            <v>60.973889</v>
          </cell>
        </row>
        <row r="36">
          <cell r="B36" t="str">
            <v>NTPL(NLC TamilNadu)</v>
          </cell>
          <cell r="C36">
            <v>1000</v>
          </cell>
          <cell r="E36">
            <v>0</v>
          </cell>
          <cell r="F36">
            <v>31.719383999999998</v>
          </cell>
        </row>
        <row r="37">
          <cell r="B37" t="str">
            <v>NLC NNTPS</v>
          </cell>
          <cell r="C37">
            <v>1000</v>
          </cell>
          <cell r="E37">
            <v>0</v>
          </cell>
          <cell r="F37">
            <v>26.969114000000001</v>
          </cell>
        </row>
        <row r="38">
          <cell r="B38" t="str">
            <v>KKNPP Unit-I</v>
          </cell>
          <cell r="C38">
            <v>1000</v>
          </cell>
          <cell r="E38">
            <v>0</v>
          </cell>
          <cell r="F38">
            <v>0.74740899999999999</v>
          </cell>
        </row>
        <row r="39">
          <cell r="B39" t="str">
            <v>NLC TPS- I Expn.</v>
          </cell>
          <cell r="C39">
            <v>630</v>
          </cell>
          <cell r="E39">
            <v>0</v>
          </cell>
          <cell r="F39">
            <v>0.44308499999999995</v>
          </cell>
        </row>
        <row r="40">
          <cell r="B40" t="str">
            <v>NLC TPS- II Expn.</v>
          </cell>
          <cell r="C40">
            <v>840</v>
          </cell>
          <cell r="E40">
            <v>0</v>
          </cell>
          <cell r="F40">
            <v>6.0927999999999996E-2</v>
          </cell>
        </row>
        <row r="41">
          <cell r="B41" t="str">
            <v>JNNSM Ph-1 Thermal</v>
          </cell>
          <cell r="E41">
            <v>0</v>
          </cell>
          <cell r="F41">
            <v>16.443359000000001</v>
          </cell>
        </row>
        <row r="42">
          <cell r="B42" t="str">
            <v>NTPC Aravali</v>
          </cell>
          <cell r="E42">
            <v>0</v>
          </cell>
          <cell r="F42">
            <v>0</v>
          </cell>
        </row>
        <row r="43">
          <cell r="B43" t="str">
            <v>CGS TOTAL</v>
          </cell>
          <cell r="C43">
            <v>17760</v>
          </cell>
          <cell r="E43">
            <v>861.89</v>
          </cell>
          <cell r="F43">
            <v>855.79867899999999</v>
          </cell>
        </row>
        <row r="44">
          <cell r="B44" t="str">
            <v>NCE- Others</v>
          </cell>
          <cell r="C44">
            <v>152.66</v>
          </cell>
          <cell r="E44">
            <v>29.759999999999998</v>
          </cell>
          <cell r="F44">
            <v>22.978685999999996</v>
          </cell>
        </row>
        <row r="45">
          <cell r="B45" t="str">
            <v>NCE Solar</v>
          </cell>
          <cell r="C45">
            <v>3755.6260000000002</v>
          </cell>
          <cell r="E45">
            <v>1067.42</v>
          </cell>
          <cell r="F45">
            <v>493.33348200000006</v>
          </cell>
        </row>
        <row r="46">
          <cell r="B46" t="str">
            <v>NCE WIND</v>
          </cell>
          <cell r="C46">
            <v>3688</v>
          </cell>
          <cell r="E46">
            <v>284.73</v>
          </cell>
          <cell r="F46">
            <v>248.05228849879006</v>
          </cell>
        </row>
        <row r="47">
          <cell r="B47" t="str">
            <v>NCE TOTAL</v>
          </cell>
          <cell r="C47">
            <v>7596.2860000000001</v>
          </cell>
          <cell r="E47">
            <v>1381.91</v>
          </cell>
          <cell r="F47">
            <v>764.3644564987901</v>
          </cell>
        </row>
        <row r="48">
          <cell r="B48" t="str">
            <v>APPDCL Stage-I</v>
          </cell>
          <cell r="C48">
            <v>1600</v>
          </cell>
          <cell r="E48">
            <v>600.9</v>
          </cell>
          <cell r="F48">
            <v>489.10599999999999</v>
          </cell>
        </row>
        <row r="49">
          <cell r="B49" t="str">
            <v>APPDCL Stage-II</v>
          </cell>
          <cell r="C49">
            <v>800</v>
          </cell>
          <cell r="E49">
            <v>336.52000000000004</v>
          </cell>
          <cell r="F49">
            <v>446.41352000000001</v>
          </cell>
        </row>
        <row r="50">
          <cell r="B50" t="str">
            <v>Godavari Gas Power Plant</v>
          </cell>
          <cell r="C50">
            <v>216</v>
          </cell>
          <cell r="E50">
            <v>0</v>
          </cell>
          <cell r="F50">
            <v>0</v>
          </cell>
        </row>
        <row r="51">
          <cell r="B51" t="str">
            <v>TS NPDCL (TSPCC)</v>
          </cell>
          <cell r="E51">
            <v>0</v>
          </cell>
          <cell r="F51">
            <v>0</v>
          </cell>
        </row>
        <row r="52">
          <cell r="B52" t="str">
            <v>JOINT SECTOR TOTAL</v>
          </cell>
          <cell r="C52">
            <v>2616</v>
          </cell>
          <cell r="E52">
            <v>937.42000000000007</v>
          </cell>
          <cell r="F52">
            <v>935.51952000000006</v>
          </cell>
        </row>
        <row r="53">
          <cell r="B53" t="str">
            <v>SEIL P1 (230MW)</v>
          </cell>
          <cell r="C53">
            <v>230.55</v>
          </cell>
          <cell r="E53">
            <v>145.80000000000001</v>
          </cell>
          <cell r="F53">
            <v>169.78034000000002</v>
          </cell>
        </row>
        <row r="54">
          <cell r="B54" t="str">
            <v>SEIL P2 (500MW Firm)</v>
          </cell>
          <cell r="C54">
            <v>500</v>
          </cell>
          <cell r="E54">
            <v>260.35000000000002</v>
          </cell>
          <cell r="F54">
            <v>335.75419999999997</v>
          </cell>
        </row>
        <row r="55">
          <cell r="B55" t="str">
            <v xml:space="preserve">SEMBCORP PROJECT-1 (625MW) </v>
          </cell>
          <cell r="C55">
            <v>625</v>
          </cell>
          <cell r="E55">
            <v>353.32000000000005</v>
          </cell>
          <cell r="F55">
            <v>0</v>
          </cell>
        </row>
        <row r="56">
          <cell r="B56" t="str">
            <v xml:space="preserve">SEMBCORP PROJECT-2 (125MW) </v>
          </cell>
          <cell r="C56">
            <v>125</v>
          </cell>
          <cell r="E56">
            <v>0</v>
          </cell>
          <cell r="F56">
            <v>47.105800000000002</v>
          </cell>
        </row>
        <row r="57">
          <cell r="B57" t="str">
            <v>HNPCL</v>
          </cell>
          <cell r="C57">
            <v>1040</v>
          </cell>
          <cell r="E57">
            <v>437.47</v>
          </cell>
          <cell r="F57">
            <v>206.57190000000003</v>
          </cell>
        </row>
      </sheetData>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24"/>
      <sheetName val="5-24"/>
      <sheetName val="6-24"/>
      <sheetName val="7-24"/>
      <sheetName val="8-24"/>
      <sheetName val="9-24"/>
      <sheetName val="10-24"/>
      <sheetName val="11-24"/>
      <sheetName val="12-24"/>
      <sheetName val="01-25-ALL"/>
      <sheetName val="CUMULATIVE-ALL"/>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B5" t="str">
            <v>Dr. NTTPS</v>
          </cell>
          <cell r="C5">
            <v>1260</v>
          </cell>
          <cell r="F5">
            <v>639.89</v>
          </cell>
          <cell r="G5">
            <v>610.25599999999997</v>
          </cell>
        </row>
        <row r="6">
          <cell r="B6" t="str">
            <v>Dr. NTTPS-IV</v>
          </cell>
          <cell r="C6">
            <v>500</v>
          </cell>
          <cell r="F6">
            <v>292.52</v>
          </cell>
          <cell r="G6">
            <v>268.71899999999999</v>
          </cell>
        </row>
        <row r="7">
          <cell r="B7" t="str">
            <v>Dr. NTTPS-V</v>
          </cell>
          <cell r="C7">
            <v>800</v>
          </cell>
          <cell r="F7">
            <v>420.79</v>
          </cell>
          <cell r="G7">
            <v>407.21662399999997</v>
          </cell>
        </row>
        <row r="8">
          <cell r="B8" t="str">
            <v>RTPP Stage-I</v>
          </cell>
          <cell r="C8">
            <v>420</v>
          </cell>
          <cell r="F8">
            <v>43.62</v>
          </cell>
          <cell r="G8">
            <v>195.1463</v>
          </cell>
        </row>
        <row r="9">
          <cell r="B9" t="str">
            <v>RTPP Stage-II</v>
          </cell>
          <cell r="C9">
            <v>420</v>
          </cell>
          <cell r="F9">
            <v>0</v>
          </cell>
          <cell r="G9">
            <v>205.245</v>
          </cell>
        </row>
        <row r="10">
          <cell r="B10" t="str">
            <v>RTPP Stage-III</v>
          </cell>
          <cell r="C10">
            <v>210</v>
          </cell>
          <cell r="F10">
            <v>106.65</v>
          </cell>
          <cell r="G10">
            <v>97.782699999999991</v>
          </cell>
        </row>
        <row r="11">
          <cell r="B11" t="str">
            <v>RTPP Stage-IV</v>
          </cell>
          <cell r="C11">
            <v>600</v>
          </cell>
          <cell r="F11">
            <v>294.56</v>
          </cell>
          <cell r="G11">
            <v>255.19800000000001</v>
          </cell>
        </row>
        <row r="12">
          <cell r="B12" t="str">
            <v>GENCO THERMAL TOTAL</v>
          </cell>
          <cell r="C12">
            <v>4210</v>
          </cell>
          <cell r="F12">
            <v>1798.03</v>
          </cell>
          <cell r="G12">
            <v>2039.5636239999999</v>
          </cell>
        </row>
        <row r="13">
          <cell r="B13" t="str">
            <v>Srisailam RCPH</v>
          </cell>
          <cell r="C13">
            <v>770</v>
          </cell>
          <cell r="F13">
            <v>99.960000000000008</v>
          </cell>
          <cell r="G13">
            <v>-0.22049999999999997</v>
          </cell>
        </row>
        <row r="14">
          <cell r="B14" t="str">
            <v>NSRCPH</v>
          </cell>
          <cell r="C14">
            <v>90</v>
          </cell>
          <cell r="F14">
            <v>11.68</v>
          </cell>
          <cell r="G14">
            <v>31.132604000000001</v>
          </cell>
        </row>
        <row r="15">
          <cell r="B15" t="str">
            <v>NSTPDC PH</v>
          </cell>
          <cell r="C15">
            <v>50</v>
          </cell>
          <cell r="F15">
            <v>6.5</v>
          </cell>
          <cell r="G15">
            <v>-7.3599999999999999E-2</v>
          </cell>
        </row>
        <row r="16">
          <cell r="B16" t="str">
            <v>Upper Sileru</v>
          </cell>
          <cell r="C16">
            <v>725</v>
          </cell>
          <cell r="F16">
            <v>31.160000000000004</v>
          </cell>
          <cell r="G16">
            <v>47.265571999999999</v>
          </cell>
        </row>
        <row r="17">
          <cell r="B17" t="str">
            <v>Lower Sileru</v>
          </cell>
          <cell r="F17">
            <v>59.71</v>
          </cell>
          <cell r="G17">
            <v>113.716134</v>
          </cell>
        </row>
        <row r="18">
          <cell r="B18" t="str">
            <v>Donkarayi</v>
          </cell>
          <cell r="F18">
            <v>3.24</v>
          </cell>
          <cell r="G18">
            <v>14.581868</v>
          </cell>
        </row>
        <row r="19">
          <cell r="B19" t="str">
            <v>PABM</v>
          </cell>
          <cell r="C19">
            <v>20</v>
          </cell>
          <cell r="F19">
            <v>2.6</v>
          </cell>
          <cell r="G19">
            <v>-2.9810999999999997E-2</v>
          </cell>
        </row>
        <row r="20">
          <cell r="B20" t="str">
            <v>Minihydel(Chettipet)</v>
          </cell>
          <cell r="C20">
            <v>1</v>
          </cell>
          <cell r="F20">
            <v>0.13</v>
          </cell>
          <cell r="G20">
            <v>0.33923000000000003</v>
          </cell>
        </row>
        <row r="21">
          <cell r="B21" t="str">
            <v>Machkund AP Share</v>
          </cell>
          <cell r="C21">
            <v>117.6</v>
          </cell>
          <cell r="F21">
            <v>7.78</v>
          </cell>
          <cell r="G21">
            <v>21.057600000000001</v>
          </cell>
        </row>
        <row r="22">
          <cell r="B22" t="str">
            <v>TB Dam AP Share</v>
          </cell>
          <cell r="F22">
            <v>7.47</v>
          </cell>
          <cell r="G22">
            <v>24.616</v>
          </cell>
        </row>
        <row r="23">
          <cell r="B23" t="str">
            <v>GENCO HYDEL(INCLUDING INTERSTATE)TOTAL</v>
          </cell>
          <cell r="C23">
            <v>1773.6</v>
          </cell>
          <cell r="F23">
            <v>230.22999999999996</v>
          </cell>
          <cell r="G23">
            <v>252.38509700000003</v>
          </cell>
        </row>
        <row r="24">
          <cell r="B24" t="str">
            <v>NTPC(SR) Ramagundam I &amp; II</v>
          </cell>
          <cell r="C24">
            <v>2100</v>
          </cell>
          <cell r="F24">
            <v>178.89</v>
          </cell>
          <cell r="G24">
            <v>139.53496999999999</v>
          </cell>
        </row>
        <row r="25">
          <cell r="B25" t="str">
            <v>NTPC(SR) Simhadri Stage-I</v>
          </cell>
          <cell r="C25">
            <v>1000</v>
          </cell>
          <cell r="F25">
            <v>266.63</v>
          </cell>
          <cell r="G25">
            <v>227.30025999999998</v>
          </cell>
        </row>
        <row r="26">
          <cell r="B26" t="str">
            <v>NTPC(SR) Simhadri Stage-II</v>
          </cell>
          <cell r="C26">
            <v>1000</v>
          </cell>
          <cell r="F26">
            <v>123.69</v>
          </cell>
          <cell r="G26">
            <v>126.57322199999999</v>
          </cell>
        </row>
        <row r="27">
          <cell r="B27" t="str">
            <v>NTPC(SR) Talcher Stage-II</v>
          </cell>
          <cell r="C27">
            <v>2000</v>
          </cell>
          <cell r="F27">
            <v>101.97</v>
          </cell>
          <cell r="G27">
            <v>96.475701999999998</v>
          </cell>
        </row>
        <row r="28">
          <cell r="B28" t="str">
            <v>NTPC(SR) Ramagundam III</v>
          </cell>
          <cell r="C28">
            <v>500</v>
          </cell>
          <cell r="F28">
            <v>42.02</v>
          </cell>
          <cell r="G28">
            <v>39.973082999999995</v>
          </cell>
        </row>
        <row r="29">
          <cell r="B29" t="str">
            <v>NTPC Kudgi Stage-I</v>
          </cell>
          <cell r="C29">
            <v>2400</v>
          </cell>
          <cell r="F29">
            <v>0</v>
          </cell>
          <cell r="G29">
            <v>74.886885000000007</v>
          </cell>
        </row>
        <row r="30">
          <cell r="B30" t="str">
            <v>NTPC-TELANGANA-STPS STAGE-1</v>
          </cell>
          <cell r="F30">
            <v>0</v>
          </cell>
          <cell r="G30">
            <v>1.5108410000000001</v>
          </cell>
        </row>
        <row r="31">
          <cell r="B31" t="str">
            <v>NTECL Valluru</v>
          </cell>
          <cell r="C31">
            <v>1500</v>
          </cell>
          <cell r="F31">
            <v>0</v>
          </cell>
          <cell r="G31">
            <v>50.098408000000006</v>
          </cell>
        </row>
        <row r="32">
          <cell r="B32" t="str">
            <v>NLC Stage-I</v>
          </cell>
          <cell r="C32">
            <v>630</v>
          </cell>
          <cell r="F32">
            <v>27.41</v>
          </cell>
          <cell r="G32">
            <v>10.3307</v>
          </cell>
        </row>
        <row r="33">
          <cell r="B33" t="str">
            <v>NLC Stage-II</v>
          </cell>
          <cell r="C33">
            <v>840</v>
          </cell>
          <cell r="F33">
            <v>48.890000000000008</v>
          </cell>
          <cell r="G33">
            <v>35.083259999999996</v>
          </cell>
        </row>
        <row r="34">
          <cell r="B34" t="str">
            <v>NPC(MAPS)</v>
          </cell>
          <cell r="C34">
            <v>440</v>
          </cell>
          <cell r="F34">
            <v>9.9499999999999993</v>
          </cell>
          <cell r="G34">
            <v>4.4571199999999997</v>
          </cell>
        </row>
        <row r="35">
          <cell r="B35" t="str">
            <v>NPC(KAIGA unit I,II,III,IV)</v>
          </cell>
          <cell r="C35">
            <v>880</v>
          </cell>
          <cell r="F35">
            <v>62.77</v>
          </cell>
          <cell r="G35">
            <v>57.183633</v>
          </cell>
        </row>
        <row r="36">
          <cell r="B36" t="str">
            <v>NTPL(NLC TamilNadu)</v>
          </cell>
          <cell r="C36">
            <v>1000</v>
          </cell>
          <cell r="F36">
            <v>0</v>
          </cell>
          <cell r="G36">
            <v>27.605747999999998</v>
          </cell>
        </row>
        <row r="37">
          <cell r="B37" t="str">
            <v>NLC NNTPS</v>
          </cell>
          <cell r="C37">
            <v>1000</v>
          </cell>
          <cell r="F37">
            <v>0</v>
          </cell>
          <cell r="G37">
            <v>30.694803</v>
          </cell>
        </row>
        <row r="38">
          <cell r="B38" t="str">
            <v>KKNPP Unit-I</v>
          </cell>
          <cell r="C38">
            <v>1000</v>
          </cell>
          <cell r="F38">
            <v>0</v>
          </cell>
          <cell r="G38">
            <v>0.920242</v>
          </cell>
        </row>
        <row r="39">
          <cell r="B39" t="str">
            <v>NLC TPS- I Expn.</v>
          </cell>
          <cell r="C39">
            <v>630</v>
          </cell>
          <cell r="F39">
            <v>0</v>
          </cell>
          <cell r="G39">
            <v>1.035455</v>
          </cell>
        </row>
        <row r="40">
          <cell r="B40" t="str">
            <v>NLC TPS- II Expn.</v>
          </cell>
          <cell r="C40">
            <v>840</v>
          </cell>
          <cell r="F40">
            <v>0</v>
          </cell>
          <cell r="G40">
            <v>0.24057800000000001</v>
          </cell>
        </row>
        <row r="41">
          <cell r="B41" t="str">
            <v>JNNSM Ph-1 Thermal</v>
          </cell>
          <cell r="F41">
            <v>0</v>
          </cell>
          <cell r="G41">
            <v>20.672649999999997</v>
          </cell>
        </row>
        <row r="42">
          <cell r="B42" t="str">
            <v>NTPC Aravali</v>
          </cell>
          <cell r="F42">
            <v>0</v>
          </cell>
          <cell r="G42">
            <v>0</v>
          </cell>
        </row>
        <row r="43">
          <cell r="B43" t="str">
            <v>CGS TOTAL</v>
          </cell>
          <cell r="C43">
            <v>17760</v>
          </cell>
          <cell r="F43">
            <v>862.22</v>
          </cell>
          <cell r="G43">
            <v>944.57755999999995</v>
          </cell>
        </row>
        <row r="44">
          <cell r="B44" t="str">
            <v>NCE- Others</v>
          </cell>
          <cell r="C44">
            <v>152.66</v>
          </cell>
          <cell r="F44">
            <v>29.770000000000003</v>
          </cell>
          <cell r="G44">
            <v>22.775033000000001</v>
          </cell>
        </row>
        <row r="45">
          <cell r="B45" t="str">
            <v>NCE Solar</v>
          </cell>
          <cell r="C45">
            <v>3755.6260000000002</v>
          </cell>
          <cell r="F45">
            <v>1161.72</v>
          </cell>
          <cell r="G45">
            <v>550.24229301734101</v>
          </cell>
        </row>
        <row r="46">
          <cell r="B46" t="str">
            <v>NCE WIND</v>
          </cell>
          <cell r="C46">
            <v>3688</v>
          </cell>
          <cell r="F46">
            <v>297.13</v>
          </cell>
          <cell r="G46">
            <v>357.66562892759993</v>
          </cell>
        </row>
        <row r="47">
          <cell r="B47" t="str">
            <v>NCE TOTAL</v>
          </cell>
          <cell r="C47">
            <v>7596.2860000000001</v>
          </cell>
          <cell r="F47">
            <v>1488.6200000000001</v>
          </cell>
          <cell r="G47">
            <v>930.682954944941</v>
          </cell>
        </row>
        <row r="48">
          <cell r="B48" t="str">
            <v>APPDCL Stage-I</v>
          </cell>
          <cell r="C48">
            <v>1600</v>
          </cell>
          <cell r="F48">
            <v>601.12</v>
          </cell>
          <cell r="G48">
            <v>404.34999999999997</v>
          </cell>
        </row>
        <row r="49">
          <cell r="B49" t="str">
            <v>APPDCL Stage-II</v>
          </cell>
          <cell r="C49">
            <v>800</v>
          </cell>
          <cell r="F49">
            <v>336.63</v>
          </cell>
          <cell r="G49">
            <v>476.97247999999996</v>
          </cell>
        </row>
        <row r="50">
          <cell r="B50" t="str">
            <v>Godavari Gas Power Plant</v>
          </cell>
          <cell r="C50">
            <v>216</v>
          </cell>
          <cell r="F50">
            <v>0</v>
          </cell>
          <cell r="G50">
            <v>0</v>
          </cell>
        </row>
        <row r="51">
          <cell r="B51" t="str">
            <v>TS NPDCL (TSPCC)</v>
          </cell>
          <cell r="F51">
            <v>0</v>
          </cell>
          <cell r="G51">
            <v>4.4070838607000571</v>
          </cell>
        </row>
        <row r="52">
          <cell r="B52" t="str">
            <v>JOINT SECTOR TOTAL</v>
          </cell>
          <cell r="C52">
            <v>2616</v>
          </cell>
          <cell r="F52">
            <v>937.75</v>
          </cell>
          <cell r="G52">
            <v>885.72956386069995</v>
          </cell>
        </row>
        <row r="53">
          <cell r="B53" t="str">
            <v>SEIL P1 (230MW)</v>
          </cell>
          <cell r="C53">
            <v>230.55</v>
          </cell>
          <cell r="F53">
            <v>145.85</v>
          </cell>
          <cell r="G53">
            <v>168.25382299999998</v>
          </cell>
        </row>
        <row r="54">
          <cell r="B54" t="str">
            <v>SEIL P2 (500MW Firm)</v>
          </cell>
          <cell r="C54">
            <v>500</v>
          </cell>
          <cell r="F54">
            <v>260.44</v>
          </cell>
          <cell r="G54">
            <v>370.54379999999998</v>
          </cell>
        </row>
        <row r="55">
          <cell r="B55" t="str">
            <v xml:space="preserve">SEMBCORP PROJECT-1 (625MW) </v>
          </cell>
          <cell r="C55">
            <v>625</v>
          </cell>
          <cell r="F55">
            <v>353.45000000000005</v>
          </cell>
          <cell r="G55">
            <v>0</v>
          </cell>
        </row>
        <row r="56">
          <cell r="B56" t="str">
            <v xml:space="preserve">SEMBCORP PROJECT-2 (125MW) </v>
          </cell>
          <cell r="C56">
            <v>125</v>
          </cell>
          <cell r="F56">
            <v>0</v>
          </cell>
          <cell r="G56">
            <v>0</v>
          </cell>
        </row>
        <row r="57">
          <cell r="B57" t="str">
            <v>HNPCL</v>
          </cell>
          <cell r="C57">
            <v>1040</v>
          </cell>
          <cell r="F57">
            <v>437.62</v>
          </cell>
          <cell r="G57">
            <v>263.92590000000001</v>
          </cell>
        </row>
        <row r="58">
          <cell r="B58" t="str">
            <v>IPPs TOTAL</v>
          </cell>
          <cell r="C58">
            <v>2520.5500000000002</v>
          </cell>
          <cell r="F58">
            <v>1197.3600000000001</v>
          </cell>
          <cell r="G58">
            <v>802.72352300000011</v>
          </cell>
        </row>
        <row r="59">
          <cell r="B59" t="str">
            <v>UI CHARGES</v>
          </cell>
          <cell r="F59">
            <v>0</v>
          </cell>
          <cell r="G59">
            <v>-18.741160000000001</v>
          </cell>
        </row>
        <row r="60">
          <cell r="B60" t="str">
            <v>Short term purchases</v>
          </cell>
          <cell r="F60">
            <v>0</v>
          </cell>
          <cell r="G60">
            <v>232.92183499999999</v>
          </cell>
        </row>
        <row r="61">
          <cell r="B61" t="str">
            <v>Short term Sales</v>
          </cell>
          <cell r="F61">
            <v>0</v>
          </cell>
          <cell r="G61">
            <v>-38.179069999999996</v>
          </cell>
        </row>
        <row r="62">
          <cell r="B62" t="str">
            <v>Purchase from SPDCL</v>
          </cell>
          <cell r="F62">
            <v>0</v>
          </cell>
          <cell r="G62">
            <v>0</v>
          </cell>
        </row>
        <row r="63">
          <cell r="B63" t="str">
            <v>Purchase from CPDCL</v>
          </cell>
          <cell r="F63">
            <v>0</v>
          </cell>
          <cell r="G63">
            <v>0</v>
          </cell>
        </row>
        <row r="64">
          <cell r="B64" t="str">
            <v>Sale to SPDCL</v>
          </cell>
          <cell r="F64">
            <v>0</v>
          </cell>
          <cell r="G64">
            <v>0</v>
          </cell>
        </row>
        <row r="65">
          <cell r="B65" t="str">
            <v>Sale to CPDCL</v>
          </cell>
          <cell r="F65">
            <v>0</v>
          </cell>
          <cell r="G65">
            <v>0</v>
          </cell>
        </row>
        <row r="66">
          <cell r="B66" t="str">
            <v xml:space="preserve">Swapping power
</v>
          </cell>
          <cell r="F66">
            <v>0</v>
          </cell>
          <cell r="G66">
            <v>35.520000000000003</v>
          </cell>
        </row>
        <row r="67">
          <cell r="B67" t="str">
            <v>TOTAL OTHERS</v>
          </cell>
          <cell r="C67">
            <v>0</v>
          </cell>
          <cell r="F67">
            <v>0</v>
          </cell>
          <cell r="G67">
            <v>211.52160499999999</v>
          </cell>
        </row>
        <row r="68">
          <cell r="B68" t="str">
            <v>TRANSMISSION COST</v>
          </cell>
          <cell r="F68">
            <v>0</v>
          </cell>
          <cell r="G68">
            <v>0</v>
          </cell>
        </row>
        <row r="69">
          <cell r="B69" t="str">
            <v>SLDC COST</v>
          </cell>
          <cell r="F69">
            <v>0</v>
          </cell>
          <cell r="G69">
            <v>0</v>
          </cell>
        </row>
        <row r="70">
          <cell r="B70" t="str">
            <v>PGCIL</v>
          </cell>
          <cell r="F70">
            <v>0</v>
          </cell>
          <cell r="G70">
            <v>0</v>
          </cell>
        </row>
        <row r="71">
          <cell r="B71" t="str">
            <v>ULDC COST</v>
          </cell>
          <cell r="F71">
            <v>0</v>
          </cell>
          <cell r="G71">
            <v>0</v>
          </cell>
        </row>
        <row r="72">
          <cell r="B72" t="str">
            <v>TOTAL TRANSMISSION &amp; ULDC CHARGES</v>
          </cell>
          <cell r="C72">
            <v>0</v>
          </cell>
          <cell r="F72">
            <v>0</v>
          </cell>
          <cell r="G72">
            <v>0</v>
          </cell>
        </row>
        <row r="73">
          <cell r="B73" t="str">
            <v>TOTAL COST</v>
          </cell>
          <cell r="F73">
            <v>6514.2100000000009</v>
          </cell>
          <cell r="G73">
            <v>6067.1839278056414</v>
          </cell>
        </row>
        <row r="74">
          <cell r="B74" t="str">
            <v>Past claims/refunds, if any, pertaining to the Month(s) prior to the month for which FPPCA is being filed (Current FY)</v>
          </cell>
          <cell r="F74">
            <v>0</v>
          </cell>
          <cell r="G74">
            <v>0</v>
          </cell>
        </row>
        <row r="75">
          <cell r="B75" t="str">
            <v>Past claims/refunds, if any, pertaining to the Month(s) prior to the month for which FPPCA is being filed (Previous FYs)</v>
          </cell>
          <cell r="F75">
            <v>0</v>
          </cell>
          <cell r="G75">
            <v>0</v>
          </cell>
        </row>
        <row r="76">
          <cell r="B76" t="str">
            <v>POWER PURCHASE FOR THE MONTH</v>
          </cell>
          <cell r="F76">
            <v>6514.21</v>
          </cell>
          <cell r="G76">
            <v>6067.1839278056414</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24"/>
      <sheetName val="5-24"/>
      <sheetName val="6-24"/>
      <sheetName val="7-24"/>
      <sheetName val="8-24"/>
      <sheetName val="9-24"/>
      <sheetName val="10-24"/>
      <sheetName val="11-24"/>
      <sheetName val="12-24"/>
      <sheetName val="01-25-ALL"/>
      <sheetName val="2-25-ALL"/>
      <sheetName val="3-25-ALL"/>
      <sheetName val="CUMULATIVE-ALL"/>
      <sheetName val="Sheet1"/>
    </sheetNames>
    <sheetDataSet>
      <sheetData sheetId="0"/>
      <sheetData sheetId="1"/>
      <sheetData sheetId="2"/>
      <sheetData sheetId="3"/>
      <sheetData sheetId="4"/>
      <sheetData sheetId="5"/>
      <sheetData sheetId="6"/>
      <sheetData sheetId="7"/>
      <sheetData sheetId="8"/>
      <sheetData sheetId="9"/>
      <sheetData sheetId="10">
        <row r="5">
          <cell r="B5" t="str">
            <v>Dr. NTTPS</v>
          </cell>
          <cell r="C5">
            <v>1260</v>
          </cell>
          <cell r="D5">
            <v>0</v>
          </cell>
          <cell r="E5">
            <v>577.97</v>
          </cell>
          <cell r="F5">
            <v>554.22580000000005</v>
          </cell>
        </row>
        <row r="6">
          <cell r="B6" t="str">
            <v>Dr. NTTPS-IV</v>
          </cell>
          <cell r="C6">
            <v>500</v>
          </cell>
          <cell r="D6">
            <v>0</v>
          </cell>
          <cell r="E6">
            <v>264.20999999999998</v>
          </cell>
          <cell r="F6">
            <v>292.10050000000001</v>
          </cell>
        </row>
        <row r="7">
          <cell r="B7" t="str">
            <v>Dr. NTTPS-V</v>
          </cell>
          <cell r="C7">
            <v>800</v>
          </cell>
          <cell r="D7">
            <v>0</v>
          </cell>
          <cell r="E7">
            <v>380.06000000000006</v>
          </cell>
          <cell r="F7">
            <v>354.06334400000003</v>
          </cell>
        </row>
        <row r="8">
          <cell r="B8" t="str">
            <v>RTPP Stage-I</v>
          </cell>
          <cell r="C8">
            <v>420</v>
          </cell>
          <cell r="D8">
            <v>0</v>
          </cell>
          <cell r="E8">
            <v>179.81</v>
          </cell>
          <cell r="F8">
            <v>178.64509999999999</v>
          </cell>
        </row>
        <row r="9">
          <cell r="B9" t="str">
            <v>RTPP Stage-II</v>
          </cell>
          <cell r="C9">
            <v>420</v>
          </cell>
          <cell r="D9">
            <v>0</v>
          </cell>
          <cell r="E9">
            <v>205.48999999999998</v>
          </cell>
          <cell r="F9">
            <v>176.58250000000001</v>
          </cell>
        </row>
        <row r="10">
          <cell r="B10" t="str">
            <v>RTPP Stage-III</v>
          </cell>
          <cell r="C10">
            <v>210</v>
          </cell>
          <cell r="D10">
            <v>0</v>
          </cell>
          <cell r="E10">
            <v>96.320000000000007</v>
          </cell>
          <cell r="F10">
            <v>97.928500000000014</v>
          </cell>
        </row>
        <row r="11">
          <cell r="B11" t="str">
            <v>RTPP Stage-IV</v>
          </cell>
          <cell r="C11">
            <v>600</v>
          </cell>
          <cell r="D11">
            <v>0</v>
          </cell>
          <cell r="E11">
            <v>266.05</v>
          </cell>
          <cell r="F11">
            <v>287.30500000000001</v>
          </cell>
        </row>
        <row r="12">
          <cell r="B12" t="str">
            <v>GENCO THERMAL TOTAL</v>
          </cell>
          <cell r="C12">
            <v>4210</v>
          </cell>
          <cell r="D12">
            <v>0</v>
          </cell>
          <cell r="E12">
            <v>1969.91</v>
          </cell>
          <cell r="F12">
            <v>1940.8507440000001</v>
          </cell>
        </row>
        <row r="13">
          <cell r="B13" t="str">
            <v>Srisailam RCPH</v>
          </cell>
          <cell r="C13">
            <v>770</v>
          </cell>
          <cell r="D13">
            <v>0</v>
          </cell>
          <cell r="E13">
            <v>111.64</v>
          </cell>
          <cell r="F13">
            <v>-0.1764</v>
          </cell>
        </row>
        <row r="14">
          <cell r="B14" t="str">
            <v>NSRCPH</v>
          </cell>
          <cell r="C14">
            <v>90</v>
          </cell>
          <cell r="D14">
            <v>0</v>
          </cell>
          <cell r="E14">
            <v>13.05</v>
          </cell>
          <cell r="F14">
            <v>12.849610999999999</v>
          </cell>
        </row>
        <row r="15">
          <cell r="B15" t="str">
            <v>NSTPDC PH</v>
          </cell>
          <cell r="C15">
            <v>50</v>
          </cell>
          <cell r="D15">
            <v>0</v>
          </cell>
          <cell r="E15">
            <v>7.25</v>
          </cell>
          <cell r="F15">
            <v>5.0000000000000001E-4</v>
          </cell>
        </row>
        <row r="16">
          <cell r="B16" t="str">
            <v>Upper Sileru</v>
          </cell>
          <cell r="C16">
            <v>725</v>
          </cell>
          <cell r="D16">
            <v>0</v>
          </cell>
          <cell r="E16">
            <v>34.79</v>
          </cell>
          <cell r="F16">
            <v>66.110911000000002</v>
          </cell>
        </row>
        <row r="17">
          <cell r="B17" t="str">
            <v>Lower Sileru</v>
          </cell>
          <cell r="C17">
            <v>0</v>
          </cell>
          <cell r="D17">
            <v>0</v>
          </cell>
          <cell r="E17">
            <v>66.69</v>
          </cell>
          <cell r="F17">
            <v>104.95757099999999</v>
          </cell>
        </row>
        <row r="18">
          <cell r="B18" t="str">
            <v>Donkarayi</v>
          </cell>
          <cell r="C18">
            <v>0</v>
          </cell>
          <cell r="D18">
            <v>0</v>
          </cell>
          <cell r="E18">
            <v>3.62</v>
          </cell>
          <cell r="F18">
            <v>13.251084000000002</v>
          </cell>
        </row>
        <row r="19">
          <cell r="B19" t="str">
            <v>PABM</v>
          </cell>
          <cell r="C19">
            <v>20</v>
          </cell>
          <cell r="D19">
            <v>0</v>
          </cell>
          <cell r="E19">
            <v>2.8899999999999997</v>
          </cell>
          <cell r="F19">
            <v>-2.6940000000000002E-2</v>
          </cell>
        </row>
        <row r="20">
          <cell r="B20" t="str">
            <v>Minihydel(Chettipet)</v>
          </cell>
          <cell r="C20">
            <v>1</v>
          </cell>
          <cell r="D20">
            <v>0</v>
          </cell>
          <cell r="E20">
            <v>0.15</v>
          </cell>
          <cell r="F20">
            <v>0.32575999999999999</v>
          </cell>
        </row>
        <row r="21">
          <cell r="B21" t="str">
            <v>Machkund AP Share</v>
          </cell>
          <cell r="C21">
            <v>117.6</v>
          </cell>
          <cell r="D21">
            <v>0</v>
          </cell>
          <cell r="E21">
            <v>8.69</v>
          </cell>
          <cell r="F21">
            <v>17.079000000000001</v>
          </cell>
        </row>
        <row r="22">
          <cell r="B22" t="str">
            <v>TB Dam AP Share</v>
          </cell>
          <cell r="C22">
            <v>0</v>
          </cell>
          <cell r="D22">
            <v>0</v>
          </cell>
          <cell r="E22">
            <v>8.3500000000000014</v>
          </cell>
          <cell r="F22">
            <v>20.196199999999997</v>
          </cell>
        </row>
        <row r="23">
          <cell r="B23" t="str">
            <v>GENCO HYDEL(INCLUDING INTERSTATE)TOTAL</v>
          </cell>
          <cell r="C23">
            <v>1773.6</v>
          </cell>
          <cell r="D23">
            <v>0</v>
          </cell>
          <cell r="E23">
            <v>257.12</v>
          </cell>
          <cell r="F23">
            <v>234.567297</v>
          </cell>
        </row>
        <row r="24">
          <cell r="B24" t="str">
            <v>NTPC(SR) Ramagundam I &amp; II</v>
          </cell>
          <cell r="C24">
            <v>2100</v>
          </cell>
          <cell r="D24">
            <v>0</v>
          </cell>
          <cell r="E24">
            <v>161.57</v>
          </cell>
          <cell r="F24">
            <v>129.70834400000001</v>
          </cell>
        </row>
        <row r="25">
          <cell r="B25" t="str">
            <v>NTPC(SR) Simhadri Stage-I</v>
          </cell>
          <cell r="C25">
            <v>1000</v>
          </cell>
          <cell r="D25">
            <v>0</v>
          </cell>
          <cell r="E25">
            <v>240.82000000000002</v>
          </cell>
          <cell r="F25">
            <v>276.51365299999998</v>
          </cell>
        </row>
        <row r="26">
          <cell r="B26" t="str">
            <v>NTPC(SR) Simhadri Stage-II</v>
          </cell>
          <cell r="C26">
            <v>1000</v>
          </cell>
          <cell r="D26">
            <v>0</v>
          </cell>
          <cell r="E26">
            <v>111.71</v>
          </cell>
          <cell r="F26">
            <v>130.84601699999999</v>
          </cell>
        </row>
        <row r="27">
          <cell r="B27" t="str">
            <v>NTPC(SR) Talcher Stage-II</v>
          </cell>
          <cell r="C27">
            <v>2000</v>
          </cell>
          <cell r="D27">
            <v>0</v>
          </cell>
          <cell r="E27">
            <v>92.1</v>
          </cell>
          <cell r="F27">
            <v>86.941119</v>
          </cell>
        </row>
        <row r="28">
          <cell r="B28" t="str">
            <v>NTPC(SR) Ramagundam III</v>
          </cell>
          <cell r="C28">
            <v>500</v>
          </cell>
          <cell r="D28">
            <v>0</v>
          </cell>
          <cell r="E28">
            <v>37.950000000000003</v>
          </cell>
          <cell r="F28">
            <v>36.881125999999995</v>
          </cell>
        </row>
        <row r="29">
          <cell r="B29" t="str">
            <v>NTPC Kudgi Stage-I</v>
          </cell>
          <cell r="C29">
            <v>2400</v>
          </cell>
          <cell r="D29">
            <v>0</v>
          </cell>
          <cell r="E29">
            <v>0</v>
          </cell>
          <cell r="F29">
            <v>81.199282999999994</v>
          </cell>
        </row>
        <row r="30">
          <cell r="B30" t="str">
            <v>NTPC-TELANGANA-STPS STAGE-1</v>
          </cell>
          <cell r="C30">
            <v>0</v>
          </cell>
          <cell r="D30">
            <v>0</v>
          </cell>
          <cell r="E30">
            <v>0</v>
          </cell>
          <cell r="F30">
            <v>0.83989900000000006</v>
          </cell>
        </row>
        <row r="31">
          <cell r="B31" t="str">
            <v>NTECL Valluru</v>
          </cell>
          <cell r="C31">
            <v>1500</v>
          </cell>
          <cell r="D31">
            <v>0</v>
          </cell>
          <cell r="E31">
            <v>0</v>
          </cell>
          <cell r="F31">
            <v>51.129894999999998</v>
          </cell>
        </row>
        <row r="32">
          <cell r="B32" t="str">
            <v>NLC Stage-I</v>
          </cell>
          <cell r="C32">
            <v>630</v>
          </cell>
          <cell r="D32">
            <v>0</v>
          </cell>
          <cell r="E32">
            <v>24.759999999999998</v>
          </cell>
          <cell r="F32">
            <v>12.544953</v>
          </cell>
        </row>
        <row r="33">
          <cell r="B33" t="str">
            <v>NLC Stage-II</v>
          </cell>
          <cell r="C33">
            <v>840</v>
          </cell>
          <cell r="D33">
            <v>0</v>
          </cell>
          <cell r="E33">
            <v>44.160000000000004</v>
          </cell>
          <cell r="F33">
            <v>24.73753</v>
          </cell>
        </row>
        <row r="34">
          <cell r="B34" t="str">
            <v>NPC(MAPS)</v>
          </cell>
          <cell r="C34">
            <v>440</v>
          </cell>
          <cell r="D34">
            <v>0</v>
          </cell>
          <cell r="E34">
            <v>8.98</v>
          </cell>
          <cell r="F34">
            <v>0</v>
          </cell>
        </row>
        <row r="35">
          <cell r="B35" t="str">
            <v>NPC(KAIGA unit I,II,III,IV)</v>
          </cell>
          <cell r="C35">
            <v>880</v>
          </cell>
          <cell r="D35">
            <v>0</v>
          </cell>
          <cell r="E35">
            <v>56.690000000000005</v>
          </cell>
          <cell r="F35">
            <v>58.260362000000001</v>
          </cell>
        </row>
        <row r="36">
          <cell r="B36" t="str">
            <v>NTPL(NLC TamilNadu)</v>
          </cell>
          <cell r="C36">
            <v>1000</v>
          </cell>
          <cell r="D36">
            <v>0</v>
          </cell>
          <cell r="E36">
            <v>0</v>
          </cell>
          <cell r="F36">
            <v>54.578944999999997</v>
          </cell>
        </row>
        <row r="37">
          <cell r="B37" t="str">
            <v>NLC NNTPS</v>
          </cell>
          <cell r="C37">
            <v>1000</v>
          </cell>
          <cell r="D37">
            <v>0</v>
          </cell>
          <cell r="E37">
            <v>0</v>
          </cell>
          <cell r="F37">
            <v>27.329008000000002</v>
          </cell>
        </row>
        <row r="38">
          <cell r="B38" t="str">
            <v>KKNPP Unit-I</v>
          </cell>
          <cell r="C38">
            <v>1000</v>
          </cell>
          <cell r="D38">
            <v>0</v>
          </cell>
          <cell r="E38">
            <v>0</v>
          </cell>
          <cell r="F38">
            <v>0.79164599999999996</v>
          </cell>
        </row>
        <row r="39">
          <cell r="B39" t="str">
            <v>NLC TPS- I Expn.</v>
          </cell>
          <cell r="C39">
            <v>630</v>
          </cell>
          <cell r="D39">
            <v>0</v>
          </cell>
          <cell r="E39">
            <v>0</v>
          </cell>
          <cell r="F39">
            <v>0.98339500000000002</v>
          </cell>
        </row>
        <row r="40">
          <cell r="B40" t="str">
            <v>NLC TPS- II Expn.</v>
          </cell>
          <cell r="C40">
            <v>840</v>
          </cell>
          <cell r="D40">
            <v>0</v>
          </cell>
          <cell r="E40">
            <v>0</v>
          </cell>
          <cell r="F40">
            <v>0.120574</v>
          </cell>
        </row>
        <row r="41">
          <cell r="B41" t="str">
            <v>JNNSM Ph-1 Thermal</v>
          </cell>
          <cell r="C41">
            <v>0</v>
          </cell>
          <cell r="D41">
            <v>0</v>
          </cell>
          <cell r="E41">
            <v>0</v>
          </cell>
          <cell r="F41">
            <v>19.084981000000003</v>
          </cell>
        </row>
        <row r="42">
          <cell r="B42" t="str">
            <v>NTPC Aravali</v>
          </cell>
          <cell r="C42">
            <v>0</v>
          </cell>
          <cell r="D42">
            <v>0</v>
          </cell>
          <cell r="E42">
            <v>0</v>
          </cell>
          <cell r="F42">
            <v>0</v>
          </cell>
        </row>
      </sheetData>
      <sheetData sheetId="11">
        <row r="5">
          <cell r="B5" t="str">
            <v>Dr. NTTPS</v>
          </cell>
        </row>
      </sheetData>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101" t="s">
        <v>20</v>
      </c>
      <c r="B1" s="101"/>
      <c r="C1" s="101"/>
      <c r="D1" s="101"/>
      <c r="E1" s="101"/>
      <c r="F1" s="101"/>
      <c r="G1" s="101"/>
      <c r="H1" s="101"/>
      <c r="I1" s="101"/>
    </row>
    <row r="2" spans="1:9" ht="15.75" x14ac:dyDescent="0.25">
      <c r="A2" s="102" t="s">
        <v>18</v>
      </c>
      <c r="B2" s="102" t="s">
        <v>29</v>
      </c>
      <c r="C2" s="102" t="s">
        <v>21</v>
      </c>
      <c r="D2" s="105" t="s">
        <v>17</v>
      </c>
      <c r="E2" s="105"/>
      <c r="F2" s="105" t="s">
        <v>23</v>
      </c>
      <c r="G2" s="105"/>
      <c r="H2" s="105" t="s">
        <v>24</v>
      </c>
      <c r="I2" s="105"/>
    </row>
    <row r="3" spans="1:9" ht="47.25" x14ac:dyDescent="0.25">
      <c r="A3" s="103"/>
      <c r="B3" s="103"/>
      <c r="C3" s="103"/>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104" t="s">
        <v>31</v>
      </c>
      <c r="E16" s="104"/>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104" t="s">
        <v>31</v>
      </c>
      <c r="E18" s="104"/>
      <c r="F18" s="2"/>
      <c r="G18" s="4"/>
      <c r="H18" s="2"/>
      <c r="I18" s="2"/>
    </row>
    <row r="19" spans="1:9" x14ac:dyDescent="0.25">
      <c r="A19" s="2" t="s">
        <v>13</v>
      </c>
      <c r="B19" s="3">
        <v>57.6</v>
      </c>
      <c r="C19" s="3">
        <v>1</v>
      </c>
      <c r="D19" s="104" t="s">
        <v>31</v>
      </c>
      <c r="E19" s="104"/>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104" t="s">
        <v>31</v>
      </c>
      <c r="E24" s="104"/>
      <c r="F24" s="2"/>
      <c r="G24" s="2"/>
      <c r="H24" s="2"/>
      <c r="I24" s="2"/>
    </row>
  </sheetData>
  <mergeCells count="11">
    <mergeCell ref="D24:E24"/>
    <mergeCell ref="A2:A3"/>
    <mergeCell ref="D2:E2"/>
    <mergeCell ref="F2:G2"/>
    <mergeCell ref="H2:I2"/>
    <mergeCell ref="D19:E19"/>
    <mergeCell ref="A1:I1"/>
    <mergeCell ref="B2:B3"/>
    <mergeCell ref="C2:C3"/>
    <mergeCell ref="D16:E16"/>
    <mergeCell ref="D18:E18"/>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view="pageBreakPreview" zoomScale="80" zoomScaleSheetLayoutView="80" workbookViewId="0">
      <selection activeCell="F25" sqref="F25"/>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2" s="10" customFormat="1" ht="18.75" x14ac:dyDescent="0.25">
      <c r="A1" s="107" t="s">
        <v>55</v>
      </c>
      <c r="B1" s="107"/>
      <c r="C1" s="107"/>
      <c r="D1" s="107"/>
      <c r="E1" s="107"/>
      <c r="F1" s="107"/>
      <c r="G1" s="107"/>
      <c r="H1" s="107"/>
      <c r="I1" s="107"/>
    </row>
    <row r="2" spans="1:12" s="10" customFormat="1" ht="15.75" x14ac:dyDescent="0.25">
      <c r="A2" s="108" t="s">
        <v>18</v>
      </c>
      <c r="B2" s="108" t="s">
        <v>29</v>
      </c>
      <c r="C2" s="108" t="s">
        <v>21</v>
      </c>
      <c r="D2" s="110" t="s">
        <v>56</v>
      </c>
      <c r="E2" s="111"/>
      <c r="F2" s="111"/>
      <c r="G2" s="111"/>
      <c r="H2" s="111"/>
      <c r="I2" s="111"/>
    </row>
    <row r="3" spans="1:12" s="10" customFormat="1" ht="47.25" x14ac:dyDescent="0.25">
      <c r="A3" s="109"/>
      <c r="B3" s="109"/>
      <c r="C3" s="109"/>
      <c r="D3" s="12" t="s">
        <v>53</v>
      </c>
      <c r="E3" s="12" t="s">
        <v>19</v>
      </c>
      <c r="F3" s="12" t="s">
        <v>32</v>
      </c>
      <c r="G3" s="12" t="s">
        <v>33</v>
      </c>
      <c r="H3" s="12" t="s">
        <v>34</v>
      </c>
      <c r="I3" s="12" t="s">
        <v>35</v>
      </c>
    </row>
    <row r="4" spans="1:12" x14ac:dyDescent="0.25">
      <c r="A4" s="7" t="s">
        <v>0</v>
      </c>
      <c r="B4" s="17">
        <v>1260</v>
      </c>
      <c r="C4" s="17">
        <v>9</v>
      </c>
      <c r="D4" s="21">
        <v>81.38</v>
      </c>
      <c r="E4" s="9">
        <f>B4*(1-C4%)*D4%*24*30/1000</f>
        <v>671.8342176000001</v>
      </c>
      <c r="F4" s="9">
        <v>624.03629999999998</v>
      </c>
      <c r="G4" s="9">
        <f>(F4/(B4*(1-C4%)*24*30/1000))*100</f>
        <v>75.590186929472637</v>
      </c>
      <c r="H4" s="9">
        <f>E4-F4</f>
        <v>47.797917600000119</v>
      </c>
      <c r="I4" s="21"/>
      <c r="L4" s="22"/>
    </row>
    <row r="5" spans="1:12" x14ac:dyDescent="0.25">
      <c r="A5" s="7" t="s">
        <v>1</v>
      </c>
      <c r="B5" s="17">
        <v>500</v>
      </c>
      <c r="C5" s="17">
        <v>7.5</v>
      </c>
      <c r="D5" s="21">
        <v>82.85</v>
      </c>
      <c r="E5" s="9">
        <f t="shared" ref="E5:E10" si="0">B5*(1-C5%)*D5%*24*30/1000</f>
        <v>275.89049999999992</v>
      </c>
      <c r="F5" s="9">
        <v>267.39350000000002</v>
      </c>
      <c r="G5" s="9">
        <f t="shared" ref="G5:G10" si="1">(F5/(B5*(1-C5%)*24*30/1000))*100</f>
        <v>80.298348348348355</v>
      </c>
      <c r="H5" s="9">
        <f t="shared" ref="H5:H41" si="2">E5-F5</f>
        <v>8.4969999999999004</v>
      </c>
      <c r="I5" s="21"/>
      <c r="L5" s="22"/>
    </row>
    <row r="6" spans="1:12" x14ac:dyDescent="0.25">
      <c r="A6" s="7" t="s">
        <v>54</v>
      </c>
      <c r="B6" s="17">
        <v>800</v>
      </c>
      <c r="C6" s="17">
        <v>5.75</v>
      </c>
      <c r="D6" s="21">
        <v>54.84</v>
      </c>
      <c r="E6" s="9">
        <f t="shared" si="0"/>
        <v>297.71539200000001</v>
      </c>
      <c r="F6" s="9">
        <v>290.63286099999999</v>
      </c>
      <c r="G6" s="9">
        <f t="shared" si="1"/>
        <v>53.53537816828765</v>
      </c>
      <c r="H6" s="9">
        <f t="shared" si="2"/>
        <v>7.0825310000000172</v>
      </c>
      <c r="I6" s="18"/>
      <c r="L6" s="22"/>
    </row>
    <row r="7" spans="1:12" x14ac:dyDescent="0.25">
      <c r="A7" s="7" t="s">
        <v>2</v>
      </c>
      <c r="B7" s="17">
        <v>420</v>
      </c>
      <c r="C7" s="17">
        <v>9</v>
      </c>
      <c r="D7" s="21">
        <v>73.790000000000006</v>
      </c>
      <c r="E7" s="9">
        <f t="shared" si="0"/>
        <v>203.05827360000001</v>
      </c>
      <c r="F7" s="9">
        <v>193.50790000000001</v>
      </c>
      <c r="G7" s="9">
        <f t="shared" si="1"/>
        <v>70.319458980173266</v>
      </c>
      <c r="H7" s="9">
        <f t="shared" si="2"/>
        <v>9.5503736000000004</v>
      </c>
      <c r="I7" s="21"/>
      <c r="L7" s="22"/>
    </row>
    <row r="8" spans="1:12" x14ac:dyDescent="0.25">
      <c r="A8" s="7" t="s">
        <v>3</v>
      </c>
      <c r="B8" s="17">
        <v>420</v>
      </c>
      <c r="C8" s="17">
        <v>9</v>
      </c>
      <c r="D8" s="21">
        <v>96.43</v>
      </c>
      <c r="E8" s="9">
        <f t="shared" si="0"/>
        <v>265.35993120000001</v>
      </c>
      <c r="F8" s="9">
        <v>245.17309999999998</v>
      </c>
      <c r="G8" s="9">
        <f t="shared" si="1"/>
        <v>89.094242397813801</v>
      </c>
      <c r="H8" s="9">
        <f t="shared" si="2"/>
        <v>20.186831200000029</v>
      </c>
      <c r="I8" s="21"/>
      <c r="L8" s="22"/>
    </row>
    <row r="9" spans="1:12" x14ac:dyDescent="0.25">
      <c r="A9" s="7" t="s">
        <v>4</v>
      </c>
      <c r="B9" s="17">
        <v>210</v>
      </c>
      <c r="C9" s="17">
        <v>9</v>
      </c>
      <c r="D9" s="21">
        <v>91.72</v>
      </c>
      <c r="E9" s="9">
        <f t="shared" si="0"/>
        <v>126.19938239999999</v>
      </c>
      <c r="F9" s="9">
        <v>117.3433</v>
      </c>
      <c r="G9" s="9">
        <f t="shared" si="1"/>
        <v>85.283519390662249</v>
      </c>
      <c r="H9" s="9">
        <f t="shared" si="2"/>
        <v>8.8560823999999911</v>
      </c>
      <c r="I9" s="21"/>
      <c r="L9" s="22"/>
    </row>
    <row r="10" spans="1:12" x14ac:dyDescent="0.25">
      <c r="A10" s="7" t="s">
        <v>5</v>
      </c>
      <c r="B10" s="17">
        <v>600</v>
      </c>
      <c r="C10" s="17">
        <v>5.75</v>
      </c>
      <c r="D10" s="21">
        <v>72.13</v>
      </c>
      <c r="E10" s="9">
        <f t="shared" si="0"/>
        <v>293.68450799999999</v>
      </c>
      <c r="F10" s="9">
        <v>277.45400000000001</v>
      </c>
      <c r="G10" s="9">
        <f t="shared" si="1"/>
        <v>68.143727281658315</v>
      </c>
      <c r="H10" s="9">
        <f t="shared" si="2"/>
        <v>16.230507999999986</v>
      </c>
      <c r="I10" s="21"/>
      <c r="L10" s="22"/>
    </row>
    <row r="11" spans="1:12" x14ac:dyDescent="0.25">
      <c r="A11" s="7" t="s">
        <v>6</v>
      </c>
      <c r="B11" s="17">
        <v>770</v>
      </c>
      <c r="C11" s="17">
        <v>1</v>
      </c>
      <c r="D11" s="106" t="s">
        <v>31</v>
      </c>
      <c r="E11" s="106"/>
      <c r="F11" s="9">
        <v>-0.26300000000000001</v>
      </c>
      <c r="G11" s="9" t="s">
        <v>30</v>
      </c>
      <c r="H11" s="9" t="s">
        <v>30</v>
      </c>
      <c r="I11" s="21"/>
      <c r="L11" s="22"/>
    </row>
    <row r="12" spans="1:12" x14ac:dyDescent="0.25">
      <c r="A12" s="7" t="s">
        <v>7</v>
      </c>
      <c r="B12" s="17">
        <v>90</v>
      </c>
      <c r="C12" s="17">
        <v>1</v>
      </c>
      <c r="D12" s="106" t="s">
        <v>31</v>
      </c>
      <c r="E12" s="106"/>
      <c r="F12" s="9">
        <v>-3.6591000000000005E-2</v>
      </c>
      <c r="G12" s="9" t="s">
        <v>30</v>
      </c>
      <c r="H12" s="9" t="s">
        <v>30</v>
      </c>
      <c r="I12" s="21"/>
      <c r="L12" s="22"/>
    </row>
    <row r="13" spans="1:12" x14ac:dyDescent="0.25">
      <c r="A13" s="7" t="s">
        <v>8</v>
      </c>
      <c r="B13" s="17">
        <v>50</v>
      </c>
      <c r="C13" s="17">
        <v>1</v>
      </c>
      <c r="D13" s="21">
        <v>100</v>
      </c>
      <c r="E13" s="9">
        <f t="shared" ref="E13:E18" si="3">B13*(1-C13%)*D13%*24*30/1000</f>
        <v>35.64</v>
      </c>
      <c r="F13" s="9">
        <v>0.45330000000000004</v>
      </c>
      <c r="G13" s="9">
        <f t="shared" ref="G13:G23" si="4">(F13/(B13*(1-C13%)*24*30/1000))*100</f>
        <v>1.2718855218855221</v>
      </c>
      <c r="H13" s="9" t="s">
        <v>30</v>
      </c>
      <c r="I13" s="21"/>
      <c r="L13" s="22"/>
    </row>
    <row r="14" spans="1:12" x14ac:dyDescent="0.25">
      <c r="A14" s="7" t="s">
        <v>9</v>
      </c>
      <c r="B14" s="17">
        <v>240</v>
      </c>
      <c r="C14" s="17">
        <v>1</v>
      </c>
      <c r="D14" s="21">
        <v>100</v>
      </c>
      <c r="E14" s="9">
        <f t="shared" si="3"/>
        <v>171.072</v>
      </c>
      <c r="F14" s="9">
        <v>49.987872000000003</v>
      </c>
      <c r="G14" s="9">
        <f t="shared" si="4"/>
        <v>29.220370370370375</v>
      </c>
      <c r="H14" s="9" t="s">
        <v>30</v>
      </c>
      <c r="I14" s="21"/>
      <c r="L14" s="22"/>
    </row>
    <row r="15" spans="1:12" x14ac:dyDescent="0.25">
      <c r="A15" s="7" t="s">
        <v>10</v>
      </c>
      <c r="B15" s="17">
        <v>460</v>
      </c>
      <c r="C15" s="17">
        <v>1</v>
      </c>
      <c r="D15" s="21">
        <v>99.17</v>
      </c>
      <c r="E15" s="9">
        <f>B15*(1-C15%)*D15%*24*30/1000</f>
        <v>325.16652959999999</v>
      </c>
      <c r="F15" s="9">
        <v>97.597025000000002</v>
      </c>
      <c r="G15" s="9">
        <f t="shared" si="4"/>
        <v>29.765354328307236</v>
      </c>
      <c r="H15" s="9" t="s">
        <v>30</v>
      </c>
      <c r="I15" s="21"/>
      <c r="L15" s="22"/>
    </row>
    <row r="16" spans="1:12" x14ac:dyDescent="0.25">
      <c r="A16" s="7" t="s">
        <v>11</v>
      </c>
      <c r="B16" s="17">
        <v>25</v>
      </c>
      <c r="C16" s="17">
        <v>1</v>
      </c>
      <c r="D16" s="21">
        <v>100</v>
      </c>
      <c r="E16" s="9">
        <f t="shared" si="3"/>
        <v>17.82</v>
      </c>
      <c r="F16" s="9">
        <v>9.7150880000000015</v>
      </c>
      <c r="G16" s="9">
        <f t="shared" si="4"/>
        <v>54.517890011223344</v>
      </c>
      <c r="H16" s="9" t="s">
        <v>30</v>
      </c>
      <c r="I16" s="21"/>
      <c r="L16" s="22"/>
    </row>
    <row r="17" spans="1:12" x14ac:dyDescent="0.25">
      <c r="A17" s="7" t="s">
        <v>12</v>
      </c>
      <c r="B17" s="17">
        <v>20</v>
      </c>
      <c r="C17" s="17">
        <v>1</v>
      </c>
      <c r="D17" s="106" t="s">
        <v>31</v>
      </c>
      <c r="E17" s="106"/>
      <c r="F17" s="9">
        <v>-2.5748E-2</v>
      </c>
      <c r="G17" s="9" t="s">
        <v>30</v>
      </c>
      <c r="H17" s="9" t="s">
        <v>30</v>
      </c>
      <c r="I17" s="21"/>
      <c r="L17" s="22"/>
    </row>
    <row r="18" spans="1:12" x14ac:dyDescent="0.25">
      <c r="A18" s="7" t="s">
        <v>36</v>
      </c>
      <c r="B18" s="17">
        <v>1</v>
      </c>
      <c r="C18" s="17">
        <v>1</v>
      </c>
      <c r="D18" s="21">
        <v>100</v>
      </c>
      <c r="E18" s="9">
        <f t="shared" si="3"/>
        <v>0.71279999999999999</v>
      </c>
      <c r="F18" s="9">
        <v>0.17685000000000001</v>
      </c>
      <c r="G18" s="9">
        <f t="shared" si="4"/>
        <v>24.810606060606062</v>
      </c>
      <c r="H18" s="9">
        <f t="shared" si="2"/>
        <v>0.53594999999999993</v>
      </c>
      <c r="I18" s="21"/>
      <c r="L18" s="22"/>
    </row>
    <row r="19" spans="1:12" x14ac:dyDescent="0.25">
      <c r="A19" s="7" t="s">
        <v>37</v>
      </c>
      <c r="B19" s="17">
        <v>60</v>
      </c>
      <c r="C19" s="17">
        <v>1</v>
      </c>
      <c r="D19" s="106" t="s">
        <v>31</v>
      </c>
      <c r="E19" s="106"/>
      <c r="F19" s="9">
        <v>12.948</v>
      </c>
      <c r="G19" s="9">
        <f t="shared" si="4"/>
        <v>30.274971941638608</v>
      </c>
      <c r="H19" s="9" t="s">
        <v>30</v>
      </c>
      <c r="I19" s="21"/>
      <c r="L19" s="22"/>
    </row>
    <row r="20" spans="1:12" x14ac:dyDescent="0.25">
      <c r="A20" s="7" t="s">
        <v>13</v>
      </c>
      <c r="B20" s="17">
        <v>57.6</v>
      </c>
      <c r="C20" s="17">
        <v>1</v>
      </c>
      <c r="D20" s="106" t="s">
        <v>31</v>
      </c>
      <c r="E20" s="106"/>
      <c r="F20" s="9">
        <v>0.80180000000000007</v>
      </c>
      <c r="G20" s="9">
        <f t="shared" si="4"/>
        <v>1.9528814378351418</v>
      </c>
      <c r="H20" s="9" t="s">
        <v>30</v>
      </c>
      <c r="I20" s="21"/>
      <c r="L20" s="22"/>
    </row>
    <row r="21" spans="1:12" x14ac:dyDescent="0.25">
      <c r="A21" s="7" t="s">
        <v>14</v>
      </c>
      <c r="B21" s="17">
        <v>1600</v>
      </c>
      <c r="C21" s="17">
        <v>6.5</v>
      </c>
      <c r="D21" s="21">
        <v>55.67</v>
      </c>
      <c r="E21" s="9">
        <f t="shared" ref="E21:E23" si="5">B21*(1-C21%)*D21%*24*30/1000</f>
        <v>599.63270399999999</v>
      </c>
      <c r="F21" s="9">
        <v>586.96199999999999</v>
      </c>
      <c r="G21" s="9">
        <f t="shared" si="4"/>
        <v>54.493649732620334</v>
      </c>
      <c r="H21" s="9">
        <f t="shared" si="2"/>
        <v>12.670704000000001</v>
      </c>
      <c r="I21" s="18"/>
      <c r="L21" s="22"/>
    </row>
    <row r="22" spans="1:12" ht="24.75" customHeight="1" x14ac:dyDescent="0.25">
      <c r="A22" s="7" t="s">
        <v>15</v>
      </c>
      <c r="B22" s="17">
        <v>800</v>
      </c>
      <c r="C22" s="17">
        <v>5.75</v>
      </c>
      <c r="D22" s="21">
        <v>63.08</v>
      </c>
      <c r="E22" s="9">
        <f t="shared" si="5"/>
        <v>342.44870400000002</v>
      </c>
      <c r="F22" s="9">
        <v>336.37850000000003</v>
      </c>
      <c r="G22" s="9">
        <f t="shared" si="4"/>
        <v>61.96185160624816</v>
      </c>
      <c r="H22" s="9">
        <f t="shared" si="2"/>
        <v>6.0702039999999897</v>
      </c>
      <c r="I22" s="18"/>
      <c r="L22" s="22"/>
    </row>
    <row r="23" spans="1:12" x14ac:dyDescent="0.25">
      <c r="A23" s="7" t="s">
        <v>16</v>
      </c>
      <c r="B23" s="17">
        <v>1040</v>
      </c>
      <c r="C23" s="17">
        <v>5.75</v>
      </c>
      <c r="D23" s="21">
        <v>71.45</v>
      </c>
      <c r="E23" s="9">
        <f t="shared" si="5"/>
        <v>504.25408800000008</v>
      </c>
      <c r="F23" s="9">
        <v>488.42309999999998</v>
      </c>
      <c r="G23" s="9">
        <f t="shared" si="4"/>
        <v>69.206837040059838</v>
      </c>
      <c r="H23" s="9">
        <f t="shared" si="2"/>
        <v>15.830988000000104</v>
      </c>
      <c r="I23" s="21"/>
      <c r="L23" s="22"/>
    </row>
    <row r="24" spans="1:12" x14ac:dyDescent="0.25">
      <c r="A24" s="24" t="s">
        <v>59</v>
      </c>
      <c r="B24" s="17">
        <v>230.55</v>
      </c>
      <c r="C24" s="19">
        <v>5</v>
      </c>
      <c r="D24" s="25">
        <v>95.783000000000001</v>
      </c>
      <c r="E24" s="26">
        <f>B24*(1-0)*D24%*24*30/1000</f>
        <v>158.99594868</v>
      </c>
      <c r="F24" s="9">
        <v>157.1601</v>
      </c>
      <c r="G24" s="9">
        <f>(F24/(B24*(1-0%)*24*30/1000))*100</f>
        <v>94.677040410612278</v>
      </c>
      <c r="H24" s="9">
        <f t="shared" si="2"/>
        <v>1.835848679999998</v>
      </c>
      <c r="I24" s="21"/>
      <c r="L24" s="22"/>
    </row>
    <row r="25" spans="1:12" x14ac:dyDescent="0.25">
      <c r="A25" s="7" t="s">
        <v>57</v>
      </c>
      <c r="B25" s="17">
        <v>500</v>
      </c>
      <c r="C25" s="19">
        <v>5</v>
      </c>
      <c r="D25" s="23">
        <f>260.15*100/(0.5*24*30)</f>
        <v>72.263888888888886</v>
      </c>
      <c r="E25" s="26">
        <f>B25*(1-0)*D25%*24*30/1000</f>
        <v>260.14999999999998</v>
      </c>
      <c r="F25" s="9">
        <v>260.08774999999997</v>
      </c>
      <c r="G25" s="9">
        <f t="shared" ref="G25:G27" si="6">(F25/(B25*(1-0%)*24*30/1000))*100</f>
        <v>72.246597222222221</v>
      </c>
      <c r="H25" s="9"/>
      <c r="I25" s="21"/>
      <c r="L25" s="22"/>
    </row>
    <row r="26" spans="1:12" x14ac:dyDescent="0.25">
      <c r="A26" s="7" t="s">
        <v>58</v>
      </c>
      <c r="B26" s="17">
        <v>125</v>
      </c>
      <c r="C26" s="19">
        <v>5</v>
      </c>
      <c r="D26" s="23">
        <f>83.938*100/(0.125*24*30)</f>
        <v>93.26444444444445</v>
      </c>
      <c r="E26" s="26">
        <f>B26*(1-0)*D26%*24*30/1000</f>
        <v>83.938000000000002</v>
      </c>
      <c r="F26" s="9">
        <v>47.0062</v>
      </c>
      <c r="G26" s="9">
        <f t="shared" si="6"/>
        <v>52.229111111111116</v>
      </c>
      <c r="H26" s="9" t="s">
        <v>30</v>
      </c>
      <c r="I26" s="21"/>
      <c r="L26" s="22"/>
    </row>
    <row r="27" spans="1:12" x14ac:dyDescent="0.25">
      <c r="A27" s="24" t="s">
        <v>60</v>
      </c>
      <c r="B27" s="17">
        <v>625</v>
      </c>
      <c r="C27" s="19">
        <v>5</v>
      </c>
      <c r="D27" s="16">
        <v>0</v>
      </c>
      <c r="E27" s="13">
        <v>0</v>
      </c>
      <c r="F27" s="9">
        <v>0</v>
      </c>
      <c r="G27" s="9">
        <f t="shared" si="6"/>
        <v>0</v>
      </c>
      <c r="H27" s="9">
        <f t="shared" si="2"/>
        <v>0</v>
      </c>
      <c r="I27" s="21"/>
      <c r="L27" s="22"/>
    </row>
    <row r="28" spans="1:12" x14ac:dyDescent="0.25">
      <c r="A28" s="7" t="s">
        <v>38</v>
      </c>
      <c r="B28" s="17">
        <v>287.18</v>
      </c>
      <c r="C28" s="17">
        <v>6.68</v>
      </c>
      <c r="D28" s="16">
        <v>96.923000000000002</v>
      </c>
      <c r="E28" s="16">
        <v>178.90707452313026</v>
      </c>
      <c r="F28" s="9">
        <v>174.486683</v>
      </c>
      <c r="G28" s="9">
        <f>(F28/(B28*(1-C28%)*24*30/1000))*100</f>
        <v>90.427571780962353</v>
      </c>
      <c r="H28" s="9">
        <f t="shared" si="2"/>
        <v>4.4203915231302631</v>
      </c>
      <c r="I28" s="21"/>
      <c r="L28" s="22"/>
    </row>
    <row r="29" spans="1:12" x14ac:dyDescent="0.25">
      <c r="A29" s="7" t="s">
        <v>39</v>
      </c>
      <c r="B29" s="17">
        <v>72.11</v>
      </c>
      <c r="C29" s="17">
        <v>5.75</v>
      </c>
      <c r="D29" s="16">
        <v>93.137</v>
      </c>
      <c r="E29" s="16">
        <v>43.632031026869996</v>
      </c>
      <c r="F29" s="9">
        <v>42.515594</v>
      </c>
      <c r="G29" s="9">
        <f t="shared" ref="G29:G41" si="7">(F29/(B29*(1-C29%)*24*30/1000))*100</f>
        <v>86.883818615033874</v>
      </c>
      <c r="H29" s="9">
        <f t="shared" si="2"/>
        <v>1.1164370268699955</v>
      </c>
      <c r="I29" s="21"/>
      <c r="L29" s="22"/>
    </row>
    <row r="30" spans="1:12" x14ac:dyDescent="0.25">
      <c r="A30" s="7" t="s">
        <v>41</v>
      </c>
      <c r="B30" s="17">
        <v>180.39</v>
      </c>
      <c r="C30" s="17">
        <v>5.75</v>
      </c>
      <c r="D30" s="16">
        <v>90.994</v>
      </c>
      <c r="E30" s="16">
        <v>108.77620762943999</v>
      </c>
      <c r="F30" s="9">
        <v>107.88573099999999</v>
      </c>
      <c r="G30" s="9">
        <f t="shared" si="7"/>
        <v>88.13282571260973</v>
      </c>
      <c r="H30" s="9">
        <f t="shared" si="2"/>
        <v>0.89047662944000194</v>
      </c>
      <c r="I30" s="21"/>
      <c r="L30" s="22"/>
    </row>
    <row r="31" spans="1:12" x14ac:dyDescent="0.25">
      <c r="A31" s="7" t="s">
        <v>40</v>
      </c>
      <c r="B31" s="17">
        <v>461.1</v>
      </c>
      <c r="C31" s="17">
        <v>5.25</v>
      </c>
      <c r="D31" s="16">
        <v>99.191000000000003</v>
      </c>
      <c r="E31" s="16">
        <v>311.07025661940003</v>
      </c>
      <c r="F31" s="9">
        <v>290.230165</v>
      </c>
      <c r="G31" s="9">
        <f t="shared" si="7"/>
        <v>92.264729207004436</v>
      </c>
      <c r="H31" s="9">
        <f t="shared" si="2"/>
        <v>20.840091619400027</v>
      </c>
      <c r="I31" s="21"/>
      <c r="L31" s="22"/>
    </row>
    <row r="32" spans="1:12" x14ac:dyDescent="0.25">
      <c r="A32" s="7" t="s">
        <v>42</v>
      </c>
      <c r="B32" s="17">
        <v>216.35</v>
      </c>
      <c r="C32" s="17">
        <v>5.25</v>
      </c>
      <c r="D32" s="16">
        <v>100</v>
      </c>
      <c r="E32" s="16">
        <v>142.47747000000001</v>
      </c>
      <c r="F32" s="9">
        <v>130.707111</v>
      </c>
      <c r="G32" s="9">
        <f t="shared" si="7"/>
        <v>88.558571193660541</v>
      </c>
      <c r="H32" s="9">
        <f t="shared" si="2"/>
        <v>11.770359000000013</v>
      </c>
      <c r="I32" s="21"/>
      <c r="L32" s="22"/>
    </row>
    <row r="33" spans="1:12" x14ac:dyDescent="0.25">
      <c r="A33" s="7" t="s">
        <v>43</v>
      </c>
      <c r="B33" s="17">
        <v>224</v>
      </c>
      <c r="C33" s="17">
        <v>5.75</v>
      </c>
      <c r="D33" s="16">
        <v>99.957999999999998</v>
      </c>
      <c r="E33" s="16">
        <v>135.78780755779201</v>
      </c>
      <c r="F33" s="9">
        <v>112.831288</v>
      </c>
      <c r="G33" s="9">
        <f t="shared" si="7"/>
        <v>74.227985137467897</v>
      </c>
      <c r="H33" s="9">
        <f t="shared" si="2"/>
        <v>22.956519557792006</v>
      </c>
      <c r="I33" s="21"/>
      <c r="L33" s="22"/>
    </row>
    <row r="34" spans="1:12" x14ac:dyDescent="0.25">
      <c r="A34" s="7" t="s">
        <v>44</v>
      </c>
      <c r="B34" s="17">
        <v>86.45</v>
      </c>
      <c r="C34" s="17">
        <v>5.75</v>
      </c>
      <c r="D34" s="16">
        <v>54.908999999999999</v>
      </c>
      <c r="E34" s="16">
        <v>31.958971894980003</v>
      </c>
      <c r="F34" s="9">
        <v>30.774279</v>
      </c>
      <c r="G34" s="9">
        <f t="shared" si="7"/>
        <v>52.457674486154168</v>
      </c>
      <c r="H34" s="9">
        <f t="shared" si="2"/>
        <v>1.1846928949800031</v>
      </c>
      <c r="I34" s="21"/>
      <c r="L34" s="22"/>
    </row>
    <row r="35" spans="1:12" x14ac:dyDescent="0.25">
      <c r="A35" s="7" t="s">
        <v>45</v>
      </c>
      <c r="B35" s="17">
        <v>46.88</v>
      </c>
      <c r="C35" s="17">
        <v>10</v>
      </c>
      <c r="D35" s="16">
        <v>73.055000000000007</v>
      </c>
      <c r="E35" s="16">
        <v>22.165176882239997</v>
      </c>
      <c r="F35" s="9">
        <v>22.104827999999998</v>
      </c>
      <c r="G35" s="9">
        <f t="shared" si="7"/>
        <v>72.765334660599166</v>
      </c>
      <c r="H35" s="9">
        <f t="shared" si="2"/>
        <v>6.0348882239999568E-2</v>
      </c>
      <c r="I35" s="29"/>
      <c r="L35" s="22"/>
    </row>
    <row r="36" spans="1:12" ht="15.75" customHeight="1" x14ac:dyDescent="0.25">
      <c r="A36" s="7" t="s">
        <v>46</v>
      </c>
      <c r="B36" s="17">
        <v>85.83</v>
      </c>
      <c r="C36" s="17">
        <v>10</v>
      </c>
      <c r="D36" s="9">
        <v>79.36</v>
      </c>
      <c r="E36" s="9">
        <v>44.09573769216</v>
      </c>
      <c r="F36" s="9">
        <v>43.942395000000005</v>
      </c>
      <c r="G36" s="9">
        <f t="shared" si="7"/>
        <v>79.007733849426756</v>
      </c>
      <c r="H36" s="9">
        <f t="shared" si="2"/>
        <v>0.15334269215999541</v>
      </c>
      <c r="I36" s="29"/>
      <c r="L36" s="22"/>
    </row>
    <row r="37" spans="1:12" x14ac:dyDescent="0.25">
      <c r="A37" s="7" t="s">
        <v>47</v>
      </c>
      <c r="B37" s="17">
        <v>2.2400000000000002</v>
      </c>
      <c r="C37" s="17">
        <v>9</v>
      </c>
      <c r="D37" s="16">
        <v>89.876999999999995</v>
      </c>
      <c r="E37" s="16">
        <v>1.3034139417935999</v>
      </c>
      <c r="F37" s="9">
        <v>1.2949079999999999</v>
      </c>
      <c r="G37" s="9">
        <f t="shared" si="7"/>
        <v>88.230147828362107</v>
      </c>
      <c r="H37" s="9">
        <f t="shared" si="2"/>
        <v>8.5059417935999804E-3</v>
      </c>
      <c r="I37" s="30"/>
      <c r="L37" s="22"/>
    </row>
    <row r="38" spans="1:12" x14ac:dyDescent="0.25">
      <c r="A38" s="7" t="s">
        <v>48</v>
      </c>
      <c r="B38" s="17">
        <v>2.67</v>
      </c>
      <c r="C38" s="17">
        <v>12.5</v>
      </c>
      <c r="D38" s="16">
        <v>32.700000000000003</v>
      </c>
      <c r="E38" s="16">
        <v>0.54283635000000008</v>
      </c>
      <c r="F38" s="9">
        <v>0.54153499999999999</v>
      </c>
      <c r="G38" s="9">
        <f t="shared" si="7"/>
        <v>32.193983710837642</v>
      </c>
      <c r="H38" s="9">
        <f t="shared" si="2"/>
        <v>1.3013500000000899E-3</v>
      </c>
      <c r="I38" s="21"/>
      <c r="L38" s="22"/>
    </row>
    <row r="39" spans="1:12" x14ac:dyDescent="0.25">
      <c r="A39" s="7" t="s">
        <v>49</v>
      </c>
      <c r="B39" s="17">
        <v>52.71</v>
      </c>
      <c r="C39" s="17">
        <v>5.75</v>
      </c>
      <c r="D39" s="16">
        <v>103.392</v>
      </c>
      <c r="E39" s="16">
        <v>36.926161234559999</v>
      </c>
      <c r="F39" s="9">
        <v>36.710377999999999</v>
      </c>
      <c r="G39" s="9">
        <f t="shared" si="7"/>
        <v>102.6318092261216</v>
      </c>
      <c r="H39" s="9">
        <f t="shared" si="2"/>
        <v>0.21578323455999993</v>
      </c>
      <c r="I39" s="21"/>
      <c r="L39" s="22"/>
    </row>
    <row r="40" spans="1:12" x14ac:dyDescent="0.25">
      <c r="A40" s="7" t="s">
        <v>50</v>
      </c>
      <c r="B40" s="17">
        <v>121.62</v>
      </c>
      <c r="C40" s="17">
        <v>5.25</v>
      </c>
      <c r="D40" s="16">
        <v>80.45</v>
      </c>
      <c r="E40" s="16">
        <v>66.518183879999995</v>
      </c>
      <c r="F40" s="9">
        <v>65.195570000000004</v>
      </c>
      <c r="G40" s="9">
        <f t="shared" si="7"/>
        <v>78.578072692163076</v>
      </c>
      <c r="H40" s="9">
        <f t="shared" si="2"/>
        <v>1.3226138799999916</v>
      </c>
      <c r="I40" s="21"/>
      <c r="L40" s="22"/>
    </row>
    <row r="41" spans="1:12" ht="75" customHeight="1" x14ac:dyDescent="0.25">
      <c r="A41" s="7" t="s">
        <v>51</v>
      </c>
      <c r="B41" s="17">
        <v>15.335000000000001</v>
      </c>
      <c r="C41" s="17">
        <v>5.75</v>
      </c>
      <c r="D41" s="9">
        <v>69.405000000000001</v>
      </c>
      <c r="E41" s="25">
        <v>0.8138574662400001</v>
      </c>
      <c r="F41" s="9">
        <v>0.97413499999999997</v>
      </c>
      <c r="G41" s="9">
        <f t="shared" si="7"/>
        <v>9.3609841931800943</v>
      </c>
      <c r="H41" s="9">
        <f t="shared" si="2"/>
        <v>-0.16027753375999987</v>
      </c>
      <c r="I41" s="27" t="s">
        <v>52</v>
      </c>
      <c r="L41" s="22"/>
    </row>
    <row r="42" spans="1:12" x14ac:dyDescent="0.25">
      <c r="A42" s="20"/>
      <c r="B42" s="20"/>
      <c r="C42" s="20"/>
      <c r="D42" s="20"/>
      <c r="E42" s="20"/>
      <c r="F42" s="15"/>
      <c r="G42" s="15"/>
      <c r="H42" s="15"/>
      <c r="I42" s="2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0">
    <mergeCell ref="A1:I1"/>
    <mergeCell ref="A2:A3"/>
    <mergeCell ref="B2:B3"/>
    <mergeCell ref="C2:C3"/>
    <mergeCell ref="D2:I2"/>
    <mergeCell ref="D12:E12"/>
    <mergeCell ref="D17:E17"/>
    <mergeCell ref="D19:E19"/>
    <mergeCell ref="D20:E20"/>
    <mergeCell ref="D11:E11"/>
  </mergeCells>
  <pageMargins left="0.7" right="0.7" top="0.75" bottom="0.75" header="0.3" footer="0.3"/>
  <pageSetup paperSize="5" scale="6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topLeftCell="A16" workbookViewId="0">
      <selection activeCell="F13" sqref="F13"/>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0" s="10" customFormat="1" ht="18.75" x14ac:dyDescent="0.25">
      <c r="A1" s="107" t="s">
        <v>61</v>
      </c>
      <c r="B1" s="107"/>
      <c r="C1" s="107"/>
      <c r="D1" s="107"/>
      <c r="E1" s="107"/>
      <c r="F1" s="107"/>
      <c r="G1" s="107"/>
      <c r="H1" s="107"/>
      <c r="I1" s="107"/>
    </row>
    <row r="2" spans="1:10" s="10" customFormat="1" ht="15.75" x14ac:dyDescent="0.25">
      <c r="A2" s="108" t="s">
        <v>18</v>
      </c>
      <c r="B2" s="108" t="s">
        <v>29</v>
      </c>
      <c r="C2" s="108" t="s">
        <v>21</v>
      </c>
      <c r="D2" s="110" t="s">
        <v>23</v>
      </c>
      <c r="E2" s="111"/>
      <c r="F2" s="111"/>
      <c r="G2" s="111"/>
      <c r="H2" s="111"/>
      <c r="I2" s="111"/>
    </row>
    <row r="3" spans="1:10" s="10" customFormat="1" ht="47.25" x14ac:dyDescent="0.25">
      <c r="A3" s="109"/>
      <c r="B3" s="109"/>
      <c r="C3" s="109"/>
      <c r="D3" s="12" t="s">
        <v>53</v>
      </c>
      <c r="E3" s="12" t="s">
        <v>19</v>
      </c>
      <c r="F3" s="12" t="s">
        <v>32</v>
      </c>
      <c r="G3" s="12" t="s">
        <v>33</v>
      </c>
      <c r="H3" s="12" t="s">
        <v>34</v>
      </c>
      <c r="I3" s="12" t="s">
        <v>35</v>
      </c>
    </row>
    <row r="4" spans="1:10" x14ac:dyDescent="0.25">
      <c r="A4" s="7" t="s">
        <v>0</v>
      </c>
      <c r="B4" s="17">
        <v>1260</v>
      </c>
      <c r="C4" s="17">
        <v>9</v>
      </c>
      <c r="D4" s="37">
        <v>84.55</v>
      </c>
      <c r="E4" s="38">
        <f>B4*(1-C4%)*D4%*24*31/1000</f>
        <v>721.27102319999995</v>
      </c>
      <c r="F4" s="9">
        <v>667.76700000000005</v>
      </c>
      <c r="G4" s="9">
        <f>(F4/(B4*(1-C4%)*24*31/1000))*100</f>
        <v>78.278064741198378</v>
      </c>
      <c r="H4" s="9">
        <f>E4-F4</f>
        <v>53.504023199999892</v>
      </c>
      <c r="I4" s="21"/>
      <c r="J4" s="22"/>
    </row>
    <row r="5" spans="1:10" x14ac:dyDescent="0.25">
      <c r="A5" s="7" t="s">
        <v>1</v>
      </c>
      <c r="B5" s="17">
        <v>500</v>
      </c>
      <c r="C5" s="17">
        <v>7.5</v>
      </c>
      <c r="D5" s="37">
        <v>83.03</v>
      </c>
      <c r="E5" s="38">
        <f t="shared" ref="E5:E10" si="0">B5*(1-C5%)*D5%*24*31/1000</f>
        <v>285.70623000000001</v>
      </c>
      <c r="F5" s="9">
        <v>255.99799999999999</v>
      </c>
      <c r="G5" s="9">
        <f t="shared" ref="G5:G10" si="1">(F5/(B5*(1-C5%)*24*31/1000))*100</f>
        <v>74.396396396396398</v>
      </c>
      <c r="H5" s="9">
        <f t="shared" ref="H5:H40" si="2">E5-F5</f>
        <v>29.708230000000015</v>
      </c>
      <c r="I5" s="21"/>
    </row>
    <row r="6" spans="1:10" x14ac:dyDescent="0.25">
      <c r="A6" s="7" t="s">
        <v>54</v>
      </c>
      <c r="B6" s="17">
        <v>800</v>
      </c>
      <c r="C6" s="17">
        <v>5.75</v>
      </c>
      <c r="D6" s="37">
        <v>32.86</v>
      </c>
      <c r="E6" s="38">
        <f t="shared" si="0"/>
        <v>184.3367136</v>
      </c>
      <c r="F6" s="9">
        <v>180.43094400000001</v>
      </c>
      <c r="G6" s="9">
        <f t="shared" si="1"/>
        <v>32.163754599127238</v>
      </c>
      <c r="H6" s="9">
        <f t="shared" si="2"/>
        <v>3.9057695999999851</v>
      </c>
      <c r="I6" s="18"/>
    </row>
    <row r="7" spans="1:10" x14ac:dyDescent="0.25">
      <c r="A7" s="7" t="s">
        <v>2</v>
      </c>
      <c r="B7" s="17">
        <v>420</v>
      </c>
      <c r="C7" s="17">
        <v>9</v>
      </c>
      <c r="D7" s="37">
        <v>74.06</v>
      </c>
      <c r="E7" s="38">
        <f t="shared" si="0"/>
        <v>210.59464608000002</v>
      </c>
      <c r="F7" s="9">
        <v>195.84739999999999</v>
      </c>
      <c r="G7" s="9">
        <f t="shared" si="1"/>
        <v>68.873823309307198</v>
      </c>
      <c r="H7" s="9">
        <f t="shared" si="2"/>
        <v>14.747246080000025</v>
      </c>
      <c r="I7" s="21"/>
    </row>
    <row r="8" spans="1:10" x14ac:dyDescent="0.25">
      <c r="A8" s="7" t="s">
        <v>3</v>
      </c>
      <c r="B8" s="17">
        <v>420</v>
      </c>
      <c r="C8" s="17">
        <v>9</v>
      </c>
      <c r="D8" s="37">
        <v>98.7</v>
      </c>
      <c r="E8" s="38">
        <f t="shared" si="0"/>
        <v>280.66016159999998</v>
      </c>
      <c r="F8" s="9">
        <v>233.47800000000001</v>
      </c>
      <c r="G8" s="9">
        <f t="shared" si="1"/>
        <v>82.107408720311952</v>
      </c>
      <c r="H8" s="9">
        <f t="shared" si="2"/>
        <v>47.182161599999972</v>
      </c>
      <c r="I8" s="21"/>
    </row>
    <row r="9" spans="1:10" x14ac:dyDescent="0.25">
      <c r="A9" s="7" t="s">
        <v>4</v>
      </c>
      <c r="B9" s="17">
        <v>210</v>
      </c>
      <c r="C9" s="17">
        <v>9</v>
      </c>
      <c r="D9" s="37">
        <v>86.03</v>
      </c>
      <c r="E9" s="38">
        <f t="shared" si="0"/>
        <v>122.31607752000002</v>
      </c>
      <c r="F9" s="9">
        <v>106.72460000000001</v>
      </c>
      <c r="G9" s="9">
        <f t="shared" si="1"/>
        <v>75.063863427918747</v>
      </c>
      <c r="H9" s="9">
        <f t="shared" si="2"/>
        <v>15.591477520000012</v>
      </c>
      <c r="I9" s="21"/>
    </row>
    <row r="10" spans="1:10" x14ac:dyDescent="0.25">
      <c r="A10" s="7" t="s">
        <v>5</v>
      </c>
      <c r="B10" s="17">
        <v>600</v>
      </c>
      <c r="C10" s="17">
        <v>5.75</v>
      </c>
      <c r="D10" s="37">
        <v>73.59</v>
      </c>
      <c r="E10" s="38">
        <f t="shared" si="0"/>
        <v>309.61667879999999</v>
      </c>
      <c r="F10" s="9">
        <v>277.24399999999997</v>
      </c>
      <c r="G10" s="9">
        <f t="shared" si="1"/>
        <v>65.895629521880906</v>
      </c>
      <c r="H10" s="9">
        <f t="shared" si="2"/>
        <v>32.372678800000017</v>
      </c>
      <c r="I10" s="21"/>
    </row>
    <row r="11" spans="1:10" x14ac:dyDescent="0.25">
      <c r="A11" s="7" t="s">
        <v>6</v>
      </c>
      <c r="B11" s="17">
        <v>770</v>
      </c>
      <c r="C11" s="17">
        <v>1</v>
      </c>
      <c r="D11" s="112" t="s">
        <v>31</v>
      </c>
      <c r="E11" s="112"/>
      <c r="F11" s="9">
        <v>-0.26229999999999998</v>
      </c>
      <c r="G11" s="9" t="s">
        <v>30</v>
      </c>
      <c r="H11" s="9" t="s">
        <v>30</v>
      </c>
      <c r="I11" s="21"/>
    </row>
    <row r="12" spans="1:10" x14ac:dyDescent="0.25">
      <c r="A12" s="7" t="s">
        <v>7</v>
      </c>
      <c r="B12" s="17">
        <v>90</v>
      </c>
      <c r="C12" s="17">
        <v>1</v>
      </c>
      <c r="D12" s="112" t="s">
        <v>31</v>
      </c>
      <c r="E12" s="112"/>
      <c r="F12" s="9">
        <v>-4.2241000000000001E-2</v>
      </c>
      <c r="G12" s="9" t="s">
        <v>30</v>
      </c>
      <c r="H12" s="9" t="s">
        <v>30</v>
      </c>
      <c r="I12" s="21"/>
    </row>
    <row r="13" spans="1:10" x14ac:dyDescent="0.25">
      <c r="A13" s="7" t="s">
        <v>8</v>
      </c>
      <c r="B13" s="17">
        <v>50</v>
      </c>
      <c r="C13" s="17">
        <v>1</v>
      </c>
      <c r="D13" s="37">
        <v>100</v>
      </c>
      <c r="E13" s="38">
        <f>B13*(1-C13%)*D13%*24*31/1000</f>
        <v>36.828000000000003</v>
      </c>
      <c r="F13" s="9">
        <v>-8.3500000000000005E-2</v>
      </c>
      <c r="G13" s="9">
        <f>(F13/(B13*(1-C13%)*24*31/1000))*100</f>
        <v>-0.22672966221353319</v>
      </c>
      <c r="H13" s="9" t="s">
        <v>30</v>
      </c>
      <c r="I13" s="21"/>
    </row>
    <row r="14" spans="1:10" x14ac:dyDescent="0.25">
      <c r="A14" s="7" t="s">
        <v>9</v>
      </c>
      <c r="B14" s="17">
        <v>240</v>
      </c>
      <c r="C14" s="17">
        <v>1</v>
      </c>
      <c r="D14" s="37">
        <v>100</v>
      </c>
      <c r="E14" s="38">
        <f t="shared" ref="E14:E18" si="3">B14*(1-C14%)*D14%*24*31/1000</f>
        <v>176.77439999999999</v>
      </c>
      <c r="F14" s="9">
        <v>20.366227000000002</v>
      </c>
      <c r="G14" s="9">
        <f t="shared" ref="G14:G16" si="4">(F14/(B14*(1-C14%)*24*31/1000))*100</f>
        <v>11.521027365953444</v>
      </c>
      <c r="H14" s="9" t="s">
        <v>30</v>
      </c>
      <c r="I14" s="21"/>
    </row>
    <row r="15" spans="1:10" x14ac:dyDescent="0.25">
      <c r="A15" s="7" t="s">
        <v>10</v>
      </c>
      <c r="B15" s="17">
        <v>460</v>
      </c>
      <c r="C15" s="17">
        <v>1</v>
      </c>
      <c r="D15" s="35">
        <v>95.16</v>
      </c>
      <c r="E15" s="38">
        <f t="shared" si="3"/>
        <v>322.41882815999998</v>
      </c>
      <c r="F15" s="9">
        <v>78.623601000000008</v>
      </c>
      <c r="G15" s="9">
        <f t="shared" si="4"/>
        <v>23.20528833212915</v>
      </c>
      <c r="H15" s="9" t="s">
        <v>30</v>
      </c>
      <c r="I15" s="21"/>
    </row>
    <row r="16" spans="1:10" x14ac:dyDescent="0.25">
      <c r="A16" s="7" t="s">
        <v>11</v>
      </c>
      <c r="B16" s="17">
        <v>25</v>
      </c>
      <c r="C16" s="17">
        <v>1</v>
      </c>
      <c r="D16" s="37">
        <v>100</v>
      </c>
      <c r="E16" s="38">
        <f t="shared" si="3"/>
        <v>18.414000000000001</v>
      </c>
      <c r="F16" s="9">
        <v>7.4944920000000002</v>
      </c>
      <c r="G16" s="9">
        <f t="shared" si="4"/>
        <v>40.699967416096442</v>
      </c>
      <c r="H16" s="9" t="s">
        <v>30</v>
      </c>
      <c r="I16" s="21"/>
    </row>
    <row r="17" spans="1:9" x14ac:dyDescent="0.25">
      <c r="A17" s="7" t="s">
        <v>12</v>
      </c>
      <c r="B17" s="17">
        <v>20</v>
      </c>
      <c r="C17" s="17">
        <v>1</v>
      </c>
      <c r="D17" s="112" t="s">
        <v>31</v>
      </c>
      <c r="E17" s="112"/>
      <c r="F17" s="9">
        <v>-2.1997000000000003E-2</v>
      </c>
      <c r="G17" s="9" t="s">
        <v>30</v>
      </c>
      <c r="H17" s="9" t="s">
        <v>30</v>
      </c>
      <c r="I17" s="21"/>
    </row>
    <row r="18" spans="1:9" x14ac:dyDescent="0.25">
      <c r="A18" s="7" t="s">
        <v>36</v>
      </c>
      <c r="B18" s="17">
        <v>1</v>
      </c>
      <c r="C18" s="17">
        <v>1</v>
      </c>
      <c r="D18" s="37">
        <v>100</v>
      </c>
      <c r="E18" s="38">
        <f t="shared" si="3"/>
        <v>0.73655999999999999</v>
      </c>
      <c r="F18" s="9">
        <v>7.8300000000000008E-2</v>
      </c>
      <c r="G18" s="9">
        <f>(F18/(B18*(1-C18%)*24*31/1000))*100</f>
        <v>10.630498533724342</v>
      </c>
      <c r="H18" s="9">
        <f t="shared" si="2"/>
        <v>0.65825999999999996</v>
      </c>
      <c r="I18" s="21"/>
    </row>
    <row r="19" spans="1:9" x14ac:dyDescent="0.25">
      <c r="A19" s="7" t="s">
        <v>37</v>
      </c>
      <c r="B19" s="17">
        <v>60</v>
      </c>
      <c r="C19" s="17">
        <v>1</v>
      </c>
      <c r="D19" s="112" t="s">
        <v>31</v>
      </c>
      <c r="E19" s="112"/>
      <c r="F19" s="9">
        <v>15.134399999999999</v>
      </c>
      <c r="G19" s="9">
        <f t="shared" ref="G19:G41" si="5">(F19/(B19*(1-C19%)*24*31/1000))*100</f>
        <v>34.245682632779406</v>
      </c>
      <c r="H19" s="9" t="s">
        <v>30</v>
      </c>
      <c r="I19" s="21"/>
    </row>
    <row r="20" spans="1:9" x14ac:dyDescent="0.25">
      <c r="A20" s="7" t="s">
        <v>13</v>
      </c>
      <c r="B20" s="17">
        <v>57.6</v>
      </c>
      <c r="C20" s="17">
        <v>1</v>
      </c>
      <c r="D20" s="112" t="s">
        <v>31</v>
      </c>
      <c r="E20" s="112"/>
      <c r="F20" s="9">
        <v>-0.2722</v>
      </c>
      <c r="G20" s="9">
        <f t="shared" si="5"/>
        <v>-0.6415898833013528</v>
      </c>
      <c r="H20" s="9" t="s">
        <v>30</v>
      </c>
      <c r="I20" s="21"/>
    </row>
    <row r="21" spans="1:9" x14ac:dyDescent="0.25">
      <c r="A21" s="7" t="s">
        <v>14</v>
      </c>
      <c r="B21" s="17">
        <v>1600</v>
      </c>
      <c r="C21" s="17">
        <v>6.5</v>
      </c>
      <c r="D21" s="37">
        <v>61.16</v>
      </c>
      <c r="E21" s="38">
        <f>B21*(1-C21%)*D21%*24*31/1000</f>
        <v>680.72547840000004</v>
      </c>
      <c r="F21" s="9">
        <v>657.01400000000012</v>
      </c>
      <c r="G21" s="9">
        <f t="shared" si="5"/>
        <v>59.029634581105185</v>
      </c>
      <c r="H21" s="9">
        <f t="shared" si="2"/>
        <v>23.711478399999919</v>
      </c>
      <c r="I21" s="18"/>
    </row>
    <row r="22" spans="1:9" ht="24.75" customHeight="1" x14ac:dyDescent="0.25">
      <c r="A22" s="7" t="s">
        <v>15</v>
      </c>
      <c r="B22" s="17">
        <v>800</v>
      </c>
      <c r="C22" s="17">
        <v>5.75</v>
      </c>
      <c r="D22" s="37">
        <v>74.680000000000007</v>
      </c>
      <c r="E22" s="38">
        <f t="shared" ref="E22" si="6">B22*(1-C22%)*D22%*24*31/1000</f>
        <v>418.93687680000011</v>
      </c>
      <c r="F22" s="9">
        <v>398.40501999999998</v>
      </c>
      <c r="G22" s="9">
        <f t="shared" si="5"/>
        <v>71.019975899147198</v>
      </c>
      <c r="H22" s="9">
        <f t="shared" si="2"/>
        <v>20.531856800000128</v>
      </c>
      <c r="I22" s="18"/>
    </row>
    <row r="23" spans="1:9" x14ac:dyDescent="0.25">
      <c r="A23" s="7" t="s">
        <v>16</v>
      </c>
      <c r="B23" s="17">
        <v>1040</v>
      </c>
      <c r="C23" s="17">
        <v>5.75</v>
      </c>
      <c r="D23" s="37">
        <v>54.26</v>
      </c>
      <c r="E23" s="38">
        <f>B23*(1-C23%)*D23%*24*31/1000</f>
        <v>395.70125088000003</v>
      </c>
      <c r="F23" s="9">
        <v>380.75729999999999</v>
      </c>
      <c r="G23" s="9">
        <f t="shared" si="5"/>
        <v>52.210830903502234</v>
      </c>
      <c r="H23" s="9">
        <f t="shared" si="2"/>
        <v>14.943950880000045</v>
      </c>
      <c r="I23" s="21"/>
    </row>
    <row r="24" spans="1:9" x14ac:dyDescent="0.25">
      <c r="A24" s="36" t="s">
        <v>62</v>
      </c>
      <c r="B24" s="17">
        <v>230.55</v>
      </c>
      <c r="C24" s="19">
        <v>5</v>
      </c>
      <c r="D24" s="40">
        <v>99.1</v>
      </c>
      <c r="E24" s="41">
        <v>169.97890699999999</v>
      </c>
      <c r="F24" s="9">
        <v>150.795727</v>
      </c>
      <c r="G24" s="9">
        <f t="shared" si="5"/>
        <v>92.539546742202688</v>
      </c>
      <c r="H24" s="9">
        <f t="shared" si="2"/>
        <v>19.183179999999993</v>
      </c>
      <c r="I24" s="21"/>
    </row>
    <row r="25" spans="1:9" x14ac:dyDescent="0.25">
      <c r="A25" s="7" t="s">
        <v>63</v>
      </c>
      <c r="B25" s="17">
        <v>500</v>
      </c>
      <c r="C25" s="19">
        <v>5</v>
      </c>
      <c r="D25" s="42">
        <v>97.81</v>
      </c>
      <c r="E25" s="43">
        <f>B25*(1-0)*D25%*24*31/1000</f>
        <v>363.85320000000002</v>
      </c>
      <c r="F25" s="9">
        <v>348.13799999999998</v>
      </c>
      <c r="G25" s="9">
        <f t="shared" si="5"/>
        <v>98.511035653650254</v>
      </c>
      <c r="H25" s="32"/>
      <c r="I25" s="33"/>
    </row>
    <row r="26" spans="1:9" x14ac:dyDescent="0.25">
      <c r="A26" s="7" t="s">
        <v>58</v>
      </c>
      <c r="B26" s="17">
        <v>125</v>
      </c>
      <c r="C26" s="19">
        <v>5</v>
      </c>
      <c r="D26" s="42">
        <v>97.39</v>
      </c>
      <c r="E26" s="43">
        <f>B26*(1-0)*D26%*24*31/1000</f>
        <v>90.572699999999998</v>
      </c>
      <c r="F26" s="9">
        <v>34.201999999999998</v>
      </c>
      <c r="G26" s="9">
        <f t="shared" si="5"/>
        <v>38.711941143180532</v>
      </c>
      <c r="H26" s="32" t="s">
        <v>30</v>
      </c>
      <c r="I26" s="33"/>
    </row>
    <row r="27" spans="1:9" x14ac:dyDescent="0.25">
      <c r="A27" s="24" t="s">
        <v>60</v>
      </c>
      <c r="B27" s="17">
        <v>625</v>
      </c>
      <c r="C27" s="19">
        <v>5</v>
      </c>
      <c r="D27" s="42">
        <v>0</v>
      </c>
      <c r="E27" s="43">
        <v>0</v>
      </c>
      <c r="F27" s="9">
        <v>0</v>
      </c>
      <c r="G27" s="9">
        <f t="shared" si="5"/>
        <v>0</v>
      </c>
      <c r="H27" s="9">
        <f t="shared" si="2"/>
        <v>0</v>
      </c>
      <c r="I27" s="21"/>
    </row>
    <row r="28" spans="1:9" x14ac:dyDescent="0.25">
      <c r="A28" s="7" t="s">
        <v>38</v>
      </c>
      <c r="B28" s="17">
        <v>287.18</v>
      </c>
      <c r="C28" s="17">
        <v>6.68</v>
      </c>
      <c r="D28" s="42">
        <v>94.703000000000003</v>
      </c>
      <c r="E28" s="42">
        <v>181.851326</v>
      </c>
      <c r="F28" s="9">
        <v>152.82906</v>
      </c>
      <c r="G28" s="9">
        <f t="shared" si="5"/>
        <v>76.648574988867196</v>
      </c>
      <c r="H28" s="9">
        <f t="shared" si="2"/>
        <v>29.022266000000002</v>
      </c>
      <c r="I28" s="21"/>
    </row>
    <row r="29" spans="1:9" x14ac:dyDescent="0.25">
      <c r="A29" s="7" t="s">
        <v>39</v>
      </c>
      <c r="B29" s="17">
        <v>72.11</v>
      </c>
      <c r="C29" s="17">
        <v>5.75</v>
      </c>
      <c r="D29" s="42">
        <v>79.84</v>
      </c>
      <c r="E29" s="42">
        <v>38.851072000000002</v>
      </c>
      <c r="F29" s="9">
        <v>33.133561999999998</v>
      </c>
      <c r="G29" s="9">
        <f t="shared" si="5"/>
        <v>65.526706033600618</v>
      </c>
      <c r="H29" s="9">
        <f t="shared" si="2"/>
        <v>5.7175100000000043</v>
      </c>
      <c r="I29" s="21"/>
    </row>
    <row r="30" spans="1:9" x14ac:dyDescent="0.25">
      <c r="A30" s="7" t="s">
        <v>41</v>
      </c>
      <c r="B30" s="17">
        <v>180.39</v>
      </c>
      <c r="C30" s="17">
        <v>5.75</v>
      </c>
      <c r="D30" s="42">
        <v>97.352000000000004</v>
      </c>
      <c r="E30" s="42">
        <v>118.999843</v>
      </c>
      <c r="F30" s="9">
        <v>107.87937400000001</v>
      </c>
      <c r="G30" s="9">
        <f t="shared" si="5"/>
        <v>85.284805763257452</v>
      </c>
      <c r="H30" s="9">
        <f t="shared" si="2"/>
        <v>11.120468999999986</v>
      </c>
      <c r="I30" s="21"/>
    </row>
    <row r="31" spans="1:9" x14ac:dyDescent="0.25">
      <c r="A31" s="7" t="s">
        <v>40</v>
      </c>
      <c r="B31" s="17">
        <v>461.1</v>
      </c>
      <c r="C31" s="17">
        <v>5.25</v>
      </c>
      <c r="D31" s="42">
        <v>99.9</v>
      </c>
      <c r="E31" s="42">
        <v>324.44410920000001</v>
      </c>
      <c r="F31" s="9">
        <v>270.13683600000002</v>
      </c>
      <c r="G31" s="9">
        <f t="shared" si="5"/>
        <v>83.106794675641495</v>
      </c>
      <c r="H31" s="9">
        <f t="shared" si="2"/>
        <v>54.307273199999997</v>
      </c>
      <c r="I31" s="21"/>
    </row>
    <row r="32" spans="1:9" x14ac:dyDescent="0.25">
      <c r="A32" s="7" t="s">
        <v>42</v>
      </c>
      <c r="B32" s="17">
        <v>216.35</v>
      </c>
      <c r="C32" s="17">
        <v>5.25</v>
      </c>
      <c r="D32" s="42">
        <v>100</v>
      </c>
      <c r="E32" s="42">
        <v>149.23579799999999</v>
      </c>
      <c r="F32" s="9">
        <v>118.444975</v>
      </c>
      <c r="G32" s="9">
        <f t="shared" si="5"/>
        <v>77.661824094059341</v>
      </c>
      <c r="H32" s="9">
        <f t="shared" si="2"/>
        <v>30.790822999999989</v>
      </c>
      <c r="I32" s="21"/>
    </row>
    <row r="33" spans="1:9" x14ac:dyDescent="0.25">
      <c r="A33" s="7" t="s">
        <v>43</v>
      </c>
      <c r="B33" s="17">
        <v>224</v>
      </c>
      <c r="C33" s="17">
        <v>5.75</v>
      </c>
      <c r="D33" s="42">
        <v>95.552999999999997</v>
      </c>
      <c r="E33" s="42">
        <v>140.75595899999999</v>
      </c>
      <c r="F33" s="9">
        <v>100.785304</v>
      </c>
      <c r="G33" s="9">
        <f t="shared" si="5"/>
        <v>64.164512258227489</v>
      </c>
      <c r="H33" s="9">
        <f t="shared" si="2"/>
        <v>39.970654999999994</v>
      </c>
      <c r="I33" s="21"/>
    </row>
    <row r="34" spans="1:9" x14ac:dyDescent="0.25">
      <c r="A34" s="7" t="s">
        <v>44</v>
      </c>
      <c r="B34" s="17">
        <v>86.45</v>
      </c>
      <c r="C34" s="17">
        <v>5.75</v>
      </c>
      <c r="D34" s="42">
        <v>64.003</v>
      </c>
      <c r="E34" s="42">
        <v>38.715890000000002</v>
      </c>
      <c r="F34" s="9">
        <v>30.721336000000001</v>
      </c>
      <c r="G34" s="9">
        <f t="shared" si="5"/>
        <v>50.678156251150085</v>
      </c>
      <c r="H34" s="9">
        <f t="shared" si="2"/>
        <v>7.9945540000000008</v>
      </c>
      <c r="I34" s="21"/>
    </row>
    <row r="35" spans="1:9" x14ac:dyDescent="0.25">
      <c r="A35" s="7" t="s">
        <v>45</v>
      </c>
      <c r="B35" s="17">
        <v>46.88</v>
      </c>
      <c r="C35" s="17">
        <v>10</v>
      </c>
      <c r="D35" s="42">
        <v>68.847999999999999</v>
      </c>
      <c r="E35" s="42">
        <v>21.602474000000001</v>
      </c>
      <c r="F35" s="9">
        <v>21.390723000000001</v>
      </c>
      <c r="G35" s="9">
        <f t="shared" si="5"/>
        <v>68.143183006715844</v>
      </c>
      <c r="H35" s="9">
        <f t="shared" si="2"/>
        <v>0.21175099999999958</v>
      </c>
      <c r="I35" s="29"/>
    </row>
    <row r="36" spans="1:9" ht="15.75" customHeight="1" x14ac:dyDescent="0.25">
      <c r="A36" s="7" t="s">
        <v>46</v>
      </c>
      <c r="B36" s="17">
        <v>85.83</v>
      </c>
      <c r="C36" s="17">
        <v>10</v>
      </c>
      <c r="D36" s="38">
        <v>70.816000000000003</v>
      </c>
      <c r="E36" s="38">
        <v>40.679861000000002</v>
      </c>
      <c r="F36" s="9">
        <v>40.141060000000003</v>
      </c>
      <c r="G36" s="9">
        <f t="shared" si="5"/>
        <v>69.84483233576529</v>
      </c>
      <c r="H36" s="9">
        <f t="shared" si="2"/>
        <v>0.53880099999999942</v>
      </c>
      <c r="I36" s="29"/>
    </row>
    <row r="37" spans="1:9" x14ac:dyDescent="0.25">
      <c r="A37" s="7" t="s">
        <v>47</v>
      </c>
      <c r="B37" s="17">
        <v>2.2400000000000002</v>
      </c>
      <c r="C37" s="17">
        <v>9</v>
      </c>
      <c r="D37" s="42">
        <v>99.501999999999995</v>
      </c>
      <c r="E37" s="42">
        <v>1.5278799999999999</v>
      </c>
      <c r="F37" s="9">
        <v>1.4391940000000001</v>
      </c>
      <c r="G37" s="9">
        <f t="shared" si="5"/>
        <v>94.897985558987855</v>
      </c>
      <c r="H37" s="9">
        <f t="shared" si="2"/>
        <v>8.8685999999999821E-2</v>
      </c>
      <c r="I37" s="30"/>
    </row>
    <row r="38" spans="1:9" x14ac:dyDescent="0.25">
      <c r="A38" s="7" t="s">
        <v>48</v>
      </c>
      <c r="B38" s="17">
        <v>2.67</v>
      </c>
      <c r="C38" s="17">
        <v>12.5</v>
      </c>
      <c r="D38" s="42">
        <v>35.918999999999997</v>
      </c>
      <c r="E38" s="42">
        <v>0.61965700000000001</v>
      </c>
      <c r="F38" s="9">
        <v>0.60135300000000003</v>
      </c>
      <c r="G38" s="9">
        <f t="shared" si="5"/>
        <v>34.596903640035215</v>
      </c>
      <c r="H38" s="9">
        <f t="shared" si="2"/>
        <v>1.8303999999999987E-2</v>
      </c>
      <c r="I38" s="21"/>
    </row>
    <row r="39" spans="1:9" x14ac:dyDescent="0.25">
      <c r="A39" s="7" t="s">
        <v>49</v>
      </c>
      <c r="B39" s="17">
        <v>52.71</v>
      </c>
      <c r="C39" s="17">
        <v>5.75</v>
      </c>
      <c r="D39" s="42">
        <v>102.837</v>
      </c>
      <c r="E39" s="42">
        <v>38.038742999999997</v>
      </c>
      <c r="F39" s="9">
        <v>35.297780000000003</v>
      </c>
      <c r="G39" s="9">
        <f t="shared" si="5"/>
        <v>95.499276483903031</v>
      </c>
      <c r="H39" s="9">
        <f t="shared" si="2"/>
        <v>2.7409629999999936</v>
      </c>
      <c r="I39" s="21"/>
    </row>
    <row r="40" spans="1:9" x14ac:dyDescent="0.25">
      <c r="A40" s="7" t="s">
        <v>50</v>
      </c>
      <c r="B40" s="17">
        <v>121.62</v>
      </c>
      <c r="C40" s="17">
        <v>5.25</v>
      </c>
      <c r="D40" s="42">
        <v>80.144000000000005</v>
      </c>
      <c r="E40" s="42">
        <v>68.756497999999993</v>
      </c>
      <c r="F40" s="9">
        <v>62.158200999999991</v>
      </c>
      <c r="G40" s="9">
        <f t="shared" si="5"/>
        <v>72.500547000733278</v>
      </c>
      <c r="H40" s="9">
        <f t="shared" si="2"/>
        <v>6.5982970000000023</v>
      </c>
      <c r="I40" s="21"/>
    </row>
    <row r="41" spans="1:9" ht="75" customHeight="1" x14ac:dyDescent="0.25">
      <c r="A41" s="7" t="s">
        <v>51</v>
      </c>
      <c r="B41" s="17">
        <v>15.335000000000001</v>
      </c>
      <c r="C41" s="17">
        <v>5.75</v>
      </c>
      <c r="D41" s="38">
        <v>99.611999999999995</v>
      </c>
      <c r="E41" s="40">
        <v>1.341119</v>
      </c>
      <c r="F41" s="9">
        <v>1.393</v>
      </c>
      <c r="G41" s="9">
        <f t="shared" si="5"/>
        <v>12.954272895307984</v>
      </c>
      <c r="H41" s="9">
        <f>E41-F41</f>
        <v>-5.1881000000000066E-2</v>
      </c>
      <c r="I41" s="27" t="s">
        <v>52</v>
      </c>
    </row>
    <row r="42" spans="1:9" x14ac:dyDescent="0.25">
      <c r="A42" s="20"/>
      <c r="B42" s="20"/>
      <c r="C42" s="20"/>
      <c r="D42" s="20"/>
      <c r="E42" s="20"/>
      <c r="F42" s="15"/>
      <c r="G42" s="15"/>
      <c r="H42" s="15"/>
      <c r="I42" s="28"/>
    </row>
    <row r="43" spans="1:9" x14ac:dyDescent="0.25">
      <c r="A43" s="31"/>
      <c r="B43" s="31"/>
      <c r="C43" s="31"/>
      <c r="D43" s="31"/>
      <c r="E43" s="31"/>
      <c r="F43" s="31"/>
      <c r="G43" s="31"/>
      <c r="H43" s="31"/>
      <c r="I43" s="31"/>
    </row>
    <row r="44" spans="1:9" x14ac:dyDescent="0.25">
      <c r="A44" s="20"/>
      <c r="B44" s="20"/>
      <c r="C44" s="20"/>
      <c r="D44" s="20"/>
      <c r="E44" s="20"/>
      <c r="F44" s="15"/>
      <c r="G44" s="8"/>
      <c r="H44" s="15"/>
      <c r="I44" s="15"/>
    </row>
    <row r="45" spans="1:9" x14ac:dyDescent="0.25">
      <c r="G45" s="14"/>
    </row>
  </sheetData>
  <mergeCells count="10">
    <mergeCell ref="D12:E12"/>
    <mergeCell ref="D17:E17"/>
    <mergeCell ref="D19:E19"/>
    <mergeCell ref="D20:E20"/>
    <mergeCell ref="A1:I1"/>
    <mergeCell ref="A2:A3"/>
    <mergeCell ref="B2:B3"/>
    <mergeCell ref="C2:C3"/>
    <mergeCell ref="D2:I2"/>
    <mergeCell ref="D11:E11"/>
  </mergeCells>
  <printOptions horizontalCentered="1"/>
  <pageMargins left="0.70866141732283472" right="0.70866141732283472" top="0.74803149606299213" bottom="0.74803149606299213" header="0.31496062992125984" footer="0.31496062992125984"/>
  <pageSetup paperSize="9" scale="69" orientation="landscape" r:id="rId1"/>
  <rowBreaks count="1" manualBreakCount="1">
    <brk id="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E25" sqref="E25"/>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2" s="10" customFormat="1" ht="18.75" x14ac:dyDescent="0.25">
      <c r="A1" s="107" t="s">
        <v>64</v>
      </c>
      <c r="B1" s="107"/>
      <c r="C1" s="107"/>
      <c r="D1" s="107"/>
      <c r="E1" s="107"/>
      <c r="F1" s="107"/>
      <c r="G1" s="107"/>
      <c r="H1" s="107"/>
      <c r="I1" s="107"/>
    </row>
    <row r="2" spans="1:12" s="10" customFormat="1" ht="15.75" x14ac:dyDescent="0.25">
      <c r="A2" s="108" t="s">
        <v>18</v>
      </c>
      <c r="B2" s="108" t="s">
        <v>29</v>
      </c>
      <c r="C2" s="108" t="s">
        <v>21</v>
      </c>
      <c r="D2" s="110" t="s">
        <v>24</v>
      </c>
      <c r="E2" s="111"/>
      <c r="F2" s="111"/>
      <c r="G2" s="111"/>
      <c r="H2" s="111"/>
      <c r="I2" s="111"/>
    </row>
    <row r="3" spans="1:12" s="10" customFormat="1" ht="47.25" x14ac:dyDescent="0.25">
      <c r="A3" s="109"/>
      <c r="B3" s="109"/>
      <c r="C3" s="109"/>
      <c r="D3" s="12" t="s">
        <v>53</v>
      </c>
      <c r="E3" s="12" t="s">
        <v>19</v>
      </c>
      <c r="F3" s="12" t="s">
        <v>32</v>
      </c>
      <c r="G3" s="12" t="s">
        <v>33</v>
      </c>
      <c r="H3" s="12" t="s">
        <v>34</v>
      </c>
      <c r="I3" s="12" t="s">
        <v>35</v>
      </c>
    </row>
    <row r="4" spans="1:12" x14ac:dyDescent="0.25">
      <c r="A4" s="7" t="s">
        <v>0</v>
      </c>
      <c r="B4" s="17">
        <v>1260</v>
      </c>
      <c r="C4" s="17">
        <v>9</v>
      </c>
      <c r="D4" s="39">
        <v>81.17</v>
      </c>
      <c r="E4" s="9">
        <f>B4*(1-C4%)*D4%*24*30/1000</f>
        <v>670.10055840000007</v>
      </c>
      <c r="F4" s="9">
        <v>602.22760000000005</v>
      </c>
      <c r="G4" s="9">
        <f>(F4/(B4*(1-C4%)*24*30/1000))*100</f>
        <v>72.94847568657093</v>
      </c>
      <c r="H4" s="9">
        <f>E4-F4</f>
        <v>67.872958400000016</v>
      </c>
      <c r="I4" s="34"/>
      <c r="L4" s="22"/>
    </row>
    <row r="5" spans="1:12" x14ac:dyDescent="0.25">
      <c r="A5" s="7" t="s">
        <v>1</v>
      </c>
      <c r="B5" s="17">
        <v>500</v>
      </c>
      <c r="C5" s="17">
        <v>7.5</v>
      </c>
      <c r="D5" s="39">
        <v>83.89</v>
      </c>
      <c r="E5" s="9">
        <f t="shared" ref="E5:E10" si="0">B5*(1-C5%)*D5%*24*30/1000</f>
        <v>279.35369999999995</v>
      </c>
      <c r="F5" s="9">
        <v>231.73850000000004</v>
      </c>
      <c r="G5" s="9">
        <f t="shared" ref="G5:G10" si="1">(F5/(B5*(1-C5%)*24*30/1000))*100</f>
        <v>69.591141141141151</v>
      </c>
      <c r="H5" s="9">
        <f t="shared" ref="H5:H41" si="2">E5-F5</f>
        <v>47.615199999999902</v>
      </c>
      <c r="I5" s="34"/>
      <c r="L5" s="22"/>
    </row>
    <row r="6" spans="1:12" x14ac:dyDescent="0.25">
      <c r="A6" s="7" t="s">
        <v>54</v>
      </c>
      <c r="B6" s="17">
        <v>800</v>
      </c>
      <c r="C6" s="17">
        <v>5.75</v>
      </c>
      <c r="D6" s="39">
        <v>59.05</v>
      </c>
      <c r="E6" s="9">
        <f t="shared" si="0"/>
        <v>320.57064000000003</v>
      </c>
      <c r="F6" s="9">
        <v>319.18603200000007</v>
      </c>
      <c r="G6" s="9">
        <f t="shared" si="1"/>
        <v>58.794951370468631</v>
      </c>
      <c r="H6" s="9">
        <f t="shared" si="2"/>
        <v>1.3846079999999574</v>
      </c>
      <c r="I6" s="18"/>
      <c r="L6" s="22"/>
    </row>
    <row r="7" spans="1:12" x14ac:dyDescent="0.25">
      <c r="A7" s="7" t="s">
        <v>2</v>
      </c>
      <c r="B7" s="17">
        <v>420</v>
      </c>
      <c r="C7" s="17">
        <v>9</v>
      </c>
      <c r="D7" s="39">
        <v>47.84</v>
      </c>
      <c r="E7" s="9">
        <f t="shared" si="0"/>
        <v>131.64802560000001</v>
      </c>
      <c r="F7" s="9">
        <v>120.96050000000002</v>
      </c>
      <c r="G7" s="9">
        <f t="shared" si="1"/>
        <v>43.956225652654233</v>
      </c>
      <c r="H7" s="9">
        <f t="shared" si="2"/>
        <v>10.687525599999987</v>
      </c>
      <c r="I7" s="34"/>
      <c r="L7" s="22"/>
    </row>
    <row r="8" spans="1:12" x14ac:dyDescent="0.25">
      <c r="A8" s="7" t="s">
        <v>3</v>
      </c>
      <c r="B8" s="17">
        <v>420</v>
      </c>
      <c r="C8" s="17">
        <v>9</v>
      </c>
      <c r="D8" s="39">
        <v>96.29</v>
      </c>
      <c r="E8" s="9">
        <f t="shared" si="0"/>
        <v>264.97467360000002</v>
      </c>
      <c r="F8" s="9">
        <v>208.17180000000002</v>
      </c>
      <c r="G8" s="9">
        <f t="shared" si="1"/>
        <v>75.648220826792254</v>
      </c>
      <c r="H8" s="9">
        <f t="shared" si="2"/>
        <v>56.802873599999998</v>
      </c>
      <c r="I8" s="34"/>
      <c r="L8" s="22"/>
    </row>
    <row r="9" spans="1:12" x14ac:dyDescent="0.25">
      <c r="A9" s="7" t="s">
        <v>4</v>
      </c>
      <c r="B9" s="17">
        <v>210</v>
      </c>
      <c r="C9" s="17">
        <v>9</v>
      </c>
      <c r="D9" s="39">
        <v>82.89</v>
      </c>
      <c r="E9" s="9">
        <f t="shared" si="0"/>
        <v>114.05000879999999</v>
      </c>
      <c r="F9" s="9">
        <v>102.49130000000001</v>
      </c>
      <c r="G9" s="9">
        <f t="shared" si="1"/>
        <v>74.489287167858592</v>
      </c>
      <c r="H9" s="9">
        <f t="shared" si="2"/>
        <v>11.558708799999977</v>
      </c>
      <c r="I9" s="34"/>
      <c r="L9" s="22"/>
    </row>
    <row r="10" spans="1:12" x14ac:dyDescent="0.25">
      <c r="A10" s="7" t="s">
        <v>5</v>
      </c>
      <c r="B10" s="17">
        <v>600</v>
      </c>
      <c r="C10" s="17">
        <v>5.75</v>
      </c>
      <c r="D10" s="39">
        <v>67.83</v>
      </c>
      <c r="E10" s="9">
        <f t="shared" si="0"/>
        <v>276.17662800000005</v>
      </c>
      <c r="F10" s="9">
        <v>236.48400000000004</v>
      </c>
      <c r="G10" s="9">
        <f t="shared" si="1"/>
        <v>58.081343943412911</v>
      </c>
      <c r="H10" s="9">
        <f t="shared" si="2"/>
        <v>39.692628000000013</v>
      </c>
      <c r="I10" s="34"/>
      <c r="L10" s="22"/>
    </row>
    <row r="11" spans="1:12" x14ac:dyDescent="0.25">
      <c r="A11" s="7" t="s">
        <v>6</v>
      </c>
      <c r="B11" s="17">
        <v>770</v>
      </c>
      <c r="C11" s="17">
        <v>1</v>
      </c>
      <c r="D11" s="106" t="s">
        <v>31</v>
      </c>
      <c r="E11" s="106"/>
      <c r="F11" s="9">
        <v>-0.23860000000000001</v>
      </c>
      <c r="G11" s="9" t="s">
        <v>30</v>
      </c>
      <c r="H11" s="9" t="s">
        <v>30</v>
      </c>
      <c r="I11" s="34"/>
      <c r="L11" s="22"/>
    </row>
    <row r="12" spans="1:12" x14ac:dyDescent="0.25">
      <c r="A12" s="7" t="s">
        <v>7</v>
      </c>
      <c r="B12" s="17">
        <v>90</v>
      </c>
      <c r="C12" s="17">
        <v>1</v>
      </c>
      <c r="D12" s="106" t="s">
        <v>31</v>
      </c>
      <c r="E12" s="106"/>
      <c r="F12" s="9">
        <v>-3.9855000000000002E-2</v>
      </c>
      <c r="G12" s="9" t="s">
        <v>30</v>
      </c>
      <c r="H12" s="9" t="s">
        <v>30</v>
      </c>
      <c r="I12" s="34"/>
      <c r="L12" s="22"/>
    </row>
    <row r="13" spans="1:12" x14ac:dyDescent="0.25">
      <c r="A13" s="7" t="s">
        <v>8</v>
      </c>
      <c r="B13" s="17">
        <v>50</v>
      </c>
      <c r="C13" s="17">
        <v>1</v>
      </c>
      <c r="D13" s="106" t="s">
        <v>31</v>
      </c>
      <c r="E13" s="106"/>
      <c r="F13" s="9">
        <v>-7.5700000000000003E-2</v>
      </c>
      <c r="G13" s="9">
        <f t="shared" ref="G13:G23" si="3">(F13/(B13*(1-C13%)*24*30/1000))*100</f>
        <v>-0.21240179573512907</v>
      </c>
      <c r="H13" s="9" t="s">
        <v>30</v>
      </c>
      <c r="I13" s="34"/>
      <c r="L13" s="22"/>
    </row>
    <row r="14" spans="1:12" x14ac:dyDescent="0.25">
      <c r="A14" s="7" t="s">
        <v>9</v>
      </c>
      <c r="B14" s="17">
        <v>240</v>
      </c>
      <c r="C14" s="17">
        <v>1</v>
      </c>
      <c r="D14" s="34">
        <v>100</v>
      </c>
      <c r="E14" s="9">
        <f t="shared" ref="E14:E18" si="4">B14*(1-C14%)*D14%*24*30/1000</f>
        <v>171.072</v>
      </c>
      <c r="F14" s="9">
        <v>28.762022000000002</v>
      </c>
      <c r="G14" s="9">
        <f t="shared" si="3"/>
        <v>16.812816825664047</v>
      </c>
      <c r="H14" s="9">
        <f t="shared" si="2"/>
        <v>142.309978</v>
      </c>
      <c r="I14" s="34"/>
      <c r="L14" s="22"/>
    </row>
    <row r="15" spans="1:12" x14ac:dyDescent="0.25">
      <c r="A15" s="7" t="s">
        <v>10</v>
      </c>
      <c r="B15" s="17">
        <v>460</v>
      </c>
      <c r="C15" s="17">
        <v>1</v>
      </c>
      <c r="D15" s="34">
        <v>99.17</v>
      </c>
      <c r="E15" s="9">
        <f>B15*(1-C15%)*D15%*24*30/1000</f>
        <v>325.16652959999999</v>
      </c>
      <c r="F15" s="9">
        <v>55.829324</v>
      </c>
      <c r="G15" s="9">
        <f t="shared" si="3"/>
        <v>17.026949446152347</v>
      </c>
      <c r="H15" s="9">
        <f t="shared" si="2"/>
        <v>269.3372056</v>
      </c>
      <c r="I15" s="34"/>
      <c r="L15" s="22"/>
    </row>
    <row r="16" spans="1:12" x14ac:dyDescent="0.25">
      <c r="A16" s="7" t="s">
        <v>11</v>
      </c>
      <c r="B16" s="17">
        <v>25</v>
      </c>
      <c r="C16" s="17">
        <v>1</v>
      </c>
      <c r="D16" s="34">
        <v>90.48</v>
      </c>
      <c r="E16" s="9">
        <f t="shared" si="4"/>
        <v>16.123536000000001</v>
      </c>
      <c r="F16" s="9">
        <v>5.7355920000000005</v>
      </c>
      <c r="G16" s="9">
        <f t="shared" si="3"/>
        <v>32.186262626262632</v>
      </c>
      <c r="H16" s="9">
        <f t="shared" si="2"/>
        <v>10.387944000000001</v>
      </c>
      <c r="I16" s="34"/>
      <c r="L16" s="22"/>
    </row>
    <row r="17" spans="1:12" x14ac:dyDescent="0.25">
      <c r="A17" s="7" t="s">
        <v>12</v>
      </c>
      <c r="B17" s="17">
        <v>20</v>
      </c>
      <c r="C17" s="17">
        <v>1</v>
      </c>
      <c r="D17" s="106" t="s">
        <v>31</v>
      </c>
      <c r="E17" s="106"/>
      <c r="F17" s="9">
        <v>-2.1955000000000002E-2</v>
      </c>
      <c r="G17" s="9" t="s">
        <v>30</v>
      </c>
      <c r="H17" s="9" t="s">
        <v>30</v>
      </c>
      <c r="I17" s="34"/>
      <c r="L17" s="22"/>
    </row>
    <row r="18" spans="1:12" x14ac:dyDescent="0.25">
      <c r="A18" s="7" t="s">
        <v>36</v>
      </c>
      <c r="B18" s="17">
        <v>1</v>
      </c>
      <c r="C18" s="17">
        <v>1</v>
      </c>
      <c r="D18" s="34">
        <v>100</v>
      </c>
      <c r="E18" s="9">
        <f t="shared" si="4"/>
        <v>0.71279999999999999</v>
      </c>
      <c r="F18" s="9">
        <v>0.25359999999999999</v>
      </c>
      <c r="G18" s="9">
        <f t="shared" si="3"/>
        <v>35.578002244668909</v>
      </c>
      <c r="H18" s="9">
        <f t="shared" si="2"/>
        <v>0.4592</v>
      </c>
      <c r="I18" s="34"/>
      <c r="L18" s="22"/>
    </row>
    <row r="19" spans="1:12" x14ac:dyDescent="0.25">
      <c r="A19" s="7" t="s">
        <v>37</v>
      </c>
      <c r="B19" s="17">
        <v>60</v>
      </c>
      <c r="C19" s="17">
        <v>1</v>
      </c>
      <c r="D19" s="106" t="s">
        <v>31</v>
      </c>
      <c r="E19" s="106"/>
      <c r="F19" s="9">
        <v>16.0518</v>
      </c>
      <c r="G19" s="9">
        <f t="shared" si="3"/>
        <v>37.532267115600447</v>
      </c>
      <c r="H19" s="9" t="s">
        <v>30</v>
      </c>
      <c r="I19" s="34"/>
      <c r="L19" s="22"/>
    </row>
    <row r="20" spans="1:12" x14ac:dyDescent="0.25">
      <c r="A20" s="7" t="s">
        <v>13</v>
      </c>
      <c r="B20" s="17">
        <v>57.6</v>
      </c>
      <c r="C20" s="17">
        <v>1</v>
      </c>
      <c r="D20" s="106" t="s">
        <v>31</v>
      </c>
      <c r="E20" s="106"/>
      <c r="F20" s="9">
        <v>-0.24420000000000003</v>
      </c>
      <c r="G20" s="9">
        <f t="shared" si="3"/>
        <v>-0.59477880658436222</v>
      </c>
      <c r="H20" s="9" t="s">
        <v>30</v>
      </c>
      <c r="I20" s="34"/>
      <c r="L20" s="22"/>
    </row>
    <row r="21" spans="1:12" x14ac:dyDescent="0.25">
      <c r="A21" s="7" t="s">
        <v>14</v>
      </c>
      <c r="B21" s="17">
        <v>1600</v>
      </c>
      <c r="C21" s="17">
        <v>6.5</v>
      </c>
      <c r="D21" s="34">
        <v>59.39</v>
      </c>
      <c r="E21" s="9">
        <f t="shared" ref="E21:E23" si="5">B21*(1-C21%)*D21%*24*30/1000</f>
        <v>639.70156799999995</v>
      </c>
      <c r="F21" s="9">
        <v>606.11400000000003</v>
      </c>
      <c r="G21" s="9">
        <f t="shared" si="3"/>
        <v>56.271724598930497</v>
      </c>
      <c r="H21" s="9">
        <f t="shared" si="2"/>
        <v>33.587567999999919</v>
      </c>
      <c r="I21" s="18"/>
      <c r="L21" s="22"/>
    </row>
    <row r="22" spans="1:12" ht="24.75" customHeight="1" x14ac:dyDescent="0.25">
      <c r="A22" s="7" t="s">
        <v>15</v>
      </c>
      <c r="B22" s="17">
        <v>800</v>
      </c>
      <c r="C22" s="17">
        <v>5.75</v>
      </c>
      <c r="D22" s="34">
        <v>70.62</v>
      </c>
      <c r="E22" s="9">
        <f t="shared" si="5"/>
        <v>383.38185600000008</v>
      </c>
      <c r="F22" s="9">
        <v>376.60148000000004</v>
      </c>
      <c r="G22" s="9">
        <f t="shared" si="3"/>
        <v>69.371035956380794</v>
      </c>
      <c r="H22" s="9">
        <f t="shared" si="2"/>
        <v>6.7803760000000466</v>
      </c>
      <c r="I22" s="18"/>
      <c r="L22" s="22"/>
    </row>
    <row r="23" spans="1:12" x14ac:dyDescent="0.25">
      <c r="A23" s="7" t="s">
        <v>16</v>
      </c>
      <c r="B23" s="17">
        <v>1040</v>
      </c>
      <c r="C23" s="17">
        <v>5.75</v>
      </c>
      <c r="D23" s="34">
        <v>29.9</v>
      </c>
      <c r="E23" s="9">
        <f t="shared" si="5"/>
        <v>211.01745599999998</v>
      </c>
      <c r="F23" s="9">
        <v>164.80020000000002</v>
      </c>
      <c r="G23" s="9">
        <f t="shared" si="3"/>
        <v>23.351271849282458</v>
      </c>
      <c r="H23" s="9">
        <f t="shared" si="2"/>
        <v>46.217255999999963</v>
      </c>
      <c r="I23" s="34"/>
      <c r="L23" s="22"/>
    </row>
    <row r="24" spans="1:12" x14ac:dyDescent="0.25">
      <c r="A24" s="24" t="s">
        <v>59</v>
      </c>
      <c r="B24" s="17">
        <v>230.55</v>
      </c>
      <c r="C24" s="19">
        <v>5</v>
      </c>
      <c r="D24" s="9">
        <v>96.021699999999996</v>
      </c>
      <c r="E24" s="9">
        <f>B24*(1-0)*D24%*24*30/1000</f>
        <v>159.39218113200002</v>
      </c>
      <c r="F24" s="9">
        <v>130.51343250000002</v>
      </c>
      <c r="G24" s="9">
        <f>(F24/(B24*(1-0%)*24*30/1000))*100</f>
        <v>78.624444263717194</v>
      </c>
      <c r="H24" s="9">
        <f t="shared" si="2"/>
        <v>28.878748631999997</v>
      </c>
      <c r="I24" s="34"/>
      <c r="L24" s="22"/>
    </row>
    <row r="25" spans="1:12" x14ac:dyDescent="0.25">
      <c r="A25" s="7" t="s">
        <v>57</v>
      </c>
      <c r="B25" s="17">
        <v>500</v>
      </c>
      <c r="C25" s="19">
        <v>5</v>
      </c>
      <c r="D25" s="16">
        <v>96</v>
      </c>
      <c r="E25" s="13">
        <f>B25*(1-0)*D25%*24*30/1000</f>
        <v>345.6</v>
      </c>
      <c r="F25" s="9">
        <v>322.55070000000001</v>
      </c>
      <c r="G25" s="9">
        <f t="shared" ref="G25:G27" si="6">(F25/(B25*(1-0%)*24*30/1000))*100</f>
        <v>89.597416666666675</v>
      </c>
      <c r="H25" s="9">
        <f t="shared" si="2"/>
        <v>23.049300000000017</v>
      </c>
      <c r="I25" s="34"/>
      <c r="L25" s="22"/>
    </row>
    <row r="26" spans="1:12" x14ac:dyDescent="0.25">
      <c r="A26" s="7" t="s">
        <v>58</v>
      </c>
      <c r="B26" s="17">
        <v>125</v>
      </c>
      <c r="C26" s="19">
        <v>5</v>
      </c>
      <c r="D26" s="16">
        <v>100</v>
      </c>
      <c r="E26" s="13">
        <f>B26*(1-0)*D26%*24*30/1000</f>
        <v>90</v>
      </c>
      <c r="F26" s="9">
        <v>27.519300000000005</v>
      </c>
      <c r="G26" s="9">
        <f t="shared" si="6"/>
        <v>30.577000000000005</v>
      </c>
      <c r="H26" s="9">
        <f t="shared" si="2"/>
        <v>62.480699999999999</v>
      </c>
      <c r="I26" s="34"/>
      <c r="L26" s="22"/>
    </row>
    <row r="27" spans="1:12" x14ac:dyDescent="0.25">
      <c r="A27" s="24" t="s">
        <v>60</v>
      </c>
      <c r="B27" s="17">
        <v>625</v>
      </c>
      <c r="C27" s="19">
        <v>5</v>
      </c>
      <c r="D27" s="16">
        <v>0</v>
      </c>
      <c r="E27" s="13">
        <v>0</v>
      </c>
      <c r="F27" s="9">
        <v>0</v>
      </c>
      <c r="G27" s="9">
        <f t="shared" si="6"/>
        <v>0</v>
      </c>
      <c r="H27" s="9">
        <f t="shared" si="2"/>
        <v>0</v>
      </c>
      <c r="I27" s="34"/>
      <c r="L27" s="22"/>
    </row>
    <row r="28" spans="1:12" x14ac:dyDescent="0.25">
      <c r="A28" s="7" t="s">
        <v>38</v>
      </c>
      <c r="B28" s="17">
        <v>287.18</v>
      </c>
      <c r="C28" s="17">
        <v>6.68</v>
      </c>
      <c r="D28" s="16">
        <v>98.894000000000005</v>
      </c>
      <c r="E28" s="16">
        <v>180.07543538066881</v>
      </c>
      <c r="F28" s="9">
        <v>136.69367899999997</v>
      </c>
      <c r="G28" s="9">
        <f>(F28/(B28*(1-C28%)*24*30/1000))*100</f>
        <v>70.841380311965267</v>
      </c>
      <c r="H28" s="9">
        <f t="shared" si="2"/>
        <v>43.381756380668833</v>
      </c>
      <c r="I28" s="34"/>
      <c r="L28" s="22"/>
    </row>
    <row r="29" spans="1:12" x14ac:dyDescent="0.25">
      <c r="A29" s="7" t="s">
        <v>39</v>
      </c>
      <c r="B29" s="17">
        <v>72.11</v>
      </c>
      <c r="C29" s="17">
        <v>5.75</v>
      </c>
      <c r="D29" s="16">
        <v>99.049000000000007</v>
      </c>
      <c r="E29" s="16">
        <v>45.900885441060012</v>
      </c>
      <c r="F29" s="9">
        <v>35.026615</v>
      </c>
      <c r="G29" s="9">
        <f t="shared" ref="G29:G41" si="7">(F29/(B29*(1-C29%)*24*30/1000))*100</f>
        <v>71.579525958372457</v>
      </c>
      <c r="H29" s="9">
        <f t="shared" si="2"/>
        <v>10.874270441060013</v>
      </c>
      <c r="I29" s="34"/>
      <c r="L29" s="22"/>
    </row>
    <row r="30" spans="1:12" x14ac:dyDescent="0.25">
      <c r="A30" s="7" t="s">
        <v>41</v>
      </c>
      <c r="B30" s="17">
        <v>180.39</v>
      </c>
      <c r="C30" s="17">
        <v>5.75</v>
      </c>
      <c r="D30" s="16">
        <v>90.984999999999999</v>
      </c>
      <c r="E30" s="16">
        <v>108.34560037079999</v>
      </c>
      <c r="F30" s="9">
        <v>80.700150000000008</v>
      </c>
      <c r="G30" s="9">
        <f t="shared" si="7"/>
        <v>65.924679649540153</v>
      </c>
      <c r="H30" s="9">
        <f t="shared" si="2"/>
        <v>27.645450370799978</v>
      </c>
      <c r="I30" s="34"/>
      <c r="L30" s="22"/>
    </row>
    <row r="31" spans="1:12" x14ac:dyDescent="0.25">
      <c r="A31" s="7" t="s">
        <v>40</v>
      </c>
      <c r="B31" s="17">
        <v>461.1</v>
      </c>
      <c r="C31" s="17">
        <v>5.25</v>
      </c>
      <c r="D31" s="16">
        <v>100</v>
      </c>
      <c r="E31" s="16">
        <v>314.22131999999999</v>
      </c>
      <c r="F31" s="9">
        <v>255.117816</v>
      </c>
      <c r="G31" s="9">
        <f t="shared" si="7"/>
        <v>81.10244574033986</v>
      </c>
      <c r="H31" s="9">
        <f t="shared" si="2"/>
        <v>59.103503999999987</v>
      </c>
      <c r="I31" s="34"/>
      <c r="L31" s="22"/>
    </row>
    <row r="32" spans="1:12" x14ac:dyDescent="0.25">
      <c r="A32" s="7" t="s">
        <v>42</v>
      </c>
      <c r="B32" s="17">
        <v>216.35</v>
      </c>
      <c r="C32" s="17">
        <v>5.25</v>
      </c>
      <c r="D32" s="16">
        <v>71.204999999999998</v>
      </c>
      <c r="E32" s="16">
        <v>102.75777828540001</v>
      </c>
      <c r="F32" s="9">
        <v>80.556262000000004</v>
      </c>
      <c r="G32" s="9">
        <f t="shared" si="7"/>
        <v>54.579643057233298</v>
      </c>
      <c r="H32" s="9">
        <f t="shared" si="2"/>
        <v>22.201516285400004</v>
      </c>
      <c r="I32" s="34"/>
      <c r="L32" s="22"/>
    </row>
    <row r="33" spans="1:12" x14ac:dyDescent="0.25">
      <c r="A33" s="7" t="s">
        <v>43</v>
      </c>
      <c r="B33" s="17">
        <v>224</v>
      </c>
      <c r="C33" s="17">
        <v>5.75</v>
      </c>
      <c r="D33" s="16">
        <v>100</v>
      </c>
      <c r="E33" s="16">
        <v>139.49301599999998</v>
      </c>
      <c r="F33" s="9">
        <v>82.180032000000011</v>
      </c>
      <c r="G33" s="9">
        <f t="shared" si="7"/>
        <v>54.06353416698245</v>
      </c>
      <c r="H33" s="9">
        <f t="shared" si="2"/>
        <v>57.312983999999972</v>
      </c>
      <c r="I33" s="34"/>
      <c r="L33" s="22"/>
    </row>
    <row r="34" spans="1:12" x14ac:dyDescent="0.25">
      <c r="A34" s="7" t="s">
        <v>44</v>
      </c>
      <c r="B34" s="17">
        <v>86.45</v>
      </c>
      <c r="C34" s="17">
        <v>5.75</v>
      </c>
      <c r="D34" s="16">
        <v>76.641999999999996</v>
      </c>
      <c r="E34" s="16">
        <v>44.444514158459995</v>
      </c>
      <c r="F34" s="9">
        <v>33.869735000000006</v>
      </c>
      <c r="G34" s="9">
        <f t="shared" si="7"/>
        <v>57.734172539421749</v>
      </c>
      <c r="H34" s="9">
        <f t="shared" si="2"/>
        <v>10.57477915845999</v>
      </c>
      <c r="I34" s="34"/>
      <c r="L34" s="22"/>
    </row>
    <row r="35" spans="1:12" x14ac:dyDescent="0.25">
      <c r="A35" s="7" t="s">
        <v>45</v>
      </c>
      <c r="B35" s="17">
        <v>46.88</v>
      </c>
      <c r="C35" s="17">
        <v>10</v>
      </c>
      <c r="D35" s="16">
        <v>50.067999999999998</v>
      </c>
      <c r="E35" s="16">
        <v>15.098850948383999</v>
      </c>
      <c r="F35" s="9">
        <v>14.966385000000001</v>
      </c>
      <c r="G35" s="9">
        <f t="shared" si="7"/>
        <v>49.266794257995201</v>
      </c>
      <c r="H35" s="9">
        <f t="shared" si="2"/>
        <v>0.13246594838399872</v>
      </c>
      <c r="I35" s="29"/>
      <c r="L35" s="22"/>
    </row>
    <row r="36" spans="1:12" ht="15.75" customHeight="1" x14ac:dyDescent="0.25">
      <c r="A36" s="7" t="s">
        <v>46</v>
      </c>
      <c r="B36" s="17">
        <v>85.83</v>
      </c>
      <c r="C36" s="17">
        <v>10</v>
      </c>
      <c r="D36" s="9">
        <v>50.305</v>
      </c>
      <c r="E36" s="9">
        <v>27.8201298816</v>
      </c>
      <c r="F36" s="9">
        <v>27.473560000000003</v>
      </c>
      <c r="G36" s="9">
        <f t="shared" si="7"/>
        <v>49.397028003964202</v>
      </c>
      <c r="H36" s="9">
        <f t="shared" si="2"/>
        <v>0.34656988159999713</v>
      </c>
      <c r="I36" s="29"/>
      <c r="L36" s="22"/>
    </row>
    <row r="37" spans="1:12" x14ac:dyDescent="0.25">
      <c r="A37" s="7" t="s">
        <v>47</v>
      </c>
      <c r="B37" s="17">
        <v>2.2400000000000002</v>
      </c>
      <c r="C37" s="17">
        <v>9</v>
      </c>
      <c r="D37" s="16">
        <v>100.056</v>
      </c>
      <c r="E37" s="16">
        <v>1.2362680826495998</v>
      </c>
      <c r="F37" s="9">
        <v>1.127885</v>
      </c>
      <c r="G37" s="9">
        <f t="shared" si="7"/>
        <v>76.849830477062625</v>
      </c>
      <c r="H37" s="9">
        <f t="shared" si="2"/>
        <v>0.10838308264959973</v>
      </c>
      <c r="I37" s="30"/>
      <c r="L37" s="22"/>
    </row>
    <row r="38" spans="1:12" ht="67.5" x14ac:dyDescent="0.25">
      <c r="A38" s="7" t="s">
        <v>48</v>
      </c>
      <c r="B38" s="17">
        <v>2.67</v>
      </c>
      <c r="C38" s="17">
        <v>12.5</v>
      </c>
      <c r="D38" s="16">
        <v>42.848999999999997</v>
      </c>
      <c r="E38" s="16">
        <v>0.60333534450000004</v>
      </c>
      <c r="F38" s="9">
        <v>0.60774800000000007</v>
      </c>
      <c r="G38" s="9">
        <f t="shared" si="7"/>
        <v>36.130313298852627</v>
      </c>
      <c r="H38" s="9">
        <f t="shared" si="2"/>
        <v>-4.4126555000000289E-3</v>
      </c>
      <c r="I38" s="27" t="s">
        <v>52</v>
      </c>
      <c r="L38" s="22"/>
    </row>
    <row r="39" spans="1:12" x14ac:dyDescent="0.25">
      <c r="A39" s="7" t="s">
        <v>49</v>
      </c>
      <c r="B39" s="17">
        <v>52.71</v>
      </c>
      <c r="C39" s="17">
        <v>5.75</v>
      </c>
      <c r="D39" s="16">
        <v>81.316000000000003</v>
      </c>
      <c r="E39" s="16">
        <v>29.019707673840003</v>
      </c>
      <c r="F39" s="9">
        <v>26.233653000000004</v>
      </c>
      <c r="G39" s="9">
        <f t="shared" si="7"/>
        <v>73.341856354632839</v>
      </c>
      <c r="H39" s="9">
        <f t="shared" si="2"/>
        <v>2.7860546738399989</v>
      </c>
      <c r="I39" s="34"/>
      <c r="L39" s="22"/>
    </row>
    <row r="40" spans="1:12" x14ac:dyDescent="0.25">
      <c r="A40" s="7" t="s">
        <v>50</v>
      </c>
      <c r="B40" s="17">
        <v>121.62</v>
      </c>
      <c r="C40" s="17">
        <v>5.25</v>
      </c>
      <c r="D40" s="16">
        <v>79.415999999999997</v>
      </c>
      <c r="E40" s="16">
        <v>65.023949759039994</v>
      </c>
      <c r="F40" s="9">
        <v>48.021147000000006</v>
      </c>
      <c r="G40" s="9">
        <f t="shared" si="7"/>
        <v>57.878306451297981</v>
      </c>
      <c r="H40" s="9">
        <f t="shared" si="2"/>
        <v>17.002802759039987</v>
      </c>
      <c r="I40" s="34"/>
      <c r="L40" s="22"/>
    </row>
    <row r="41" spans="1:12" ht="24.75" customHeight="1" x14ac:dyDescent="0.25">
      <c r="A41" s="7" t="s">
        <v>51</v>
      </c>
      <c r="B41" s="17">
        <v>15.335000000000001</v>
      </c>
      <c r="C41" s="17">
        <v>5.75</v>
      </c>
      <c r="D41" s="9">
        <v>91.813000000000002</v>
      </c>
      <c r="E41" s="25">
        <v>0.90715063420799991</v>
      </c>
      <c r="F41" s="9">
        <v>0.88829400000000014</v>
      </c>
      <c r="G41" s="9">
        <f t="shared" si="7"/>
        <v>8.536092115463175</v>
      </c>
      <c r="H41" s="9">
        <f t="shared" si="2"/>
        <v>1.8856634207999767E-2</v>
      </c>
      <c r="I41" s="46"/>
      <c r="L41" s="22"/>
    </row>
    <row r="42" spans="1:12" x14ac:dyDescent="0.25">
      <c r="A42" s="20"/>
      <c r="B42" s="20"/>
      <c r="C42" s="20"/>
      <c r="D42" s="20"/>
      <c r="E42" s="20"/>
      <c r="F42" s="15"/>
      <c r="G42" s="15"/>
      <c r="H42" s="15"/>
      <c r="I42" s="2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1">
    <mergeCell ref="D11:E11"/>
    <mergeCell ref="A1:I1"/>
    <mergeCell ref="A2:A3"/>
    <mergeCell ref="B2:B3"/>
    <mergeCell ref="C2:C3"/>
    <mergeCell ref="D2:I2"/>
    <mergeCell ref="D12:E12"/>
    <mergeCell ref="D17:E17"/>
    <mergeCell ref="D19:E19"/>
    <mergeCell ref="D20:E20"/>
    <mergeCell ref="D13:E1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A7" workbookViewId="0">
      <selection activeCell="E25" sqref="E25"/>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22.28515625" style="11" customWidth="1"/>
    <col min="11" max="16384" width="9.140625" style="11"/>
  </cols>
  <sheetData>
    <row r="1" spans="1:12" s="10" customFormat="1" ht="18.75" x14ac:dyDescent="0.25">
      <c r="A1" s="107" t="s">
        <v>65</v>
      </c>
      <c r="B1" s="107"/>
      <c r="C1" s="107"/>
      <c r="D1" s="107"/>
      <c r="E1" s="107"/>
      <c r="F1" s="107"/>
      <c r="G1" s="107"/>
      <c r="H1" s="107"/>
      <c r="I1" s="107"/>
    </row>
    <row r="2" spans="1:12" s="10" customFormat="1" ht="15.75" x14ac:dyDescent="0.25">
      <c r="A2" s="108" t="s">
        <v>18</v>
      </c>
      <c r="B2" s="108" t="s">
        <v>29</v>
      </c>
      <c r="C2" s="108" t="s">
        <v>21</v>
      </c>
      <c r="D2" s="110" t="s">
        <v>66</v>
      </c>
      <c r="E2" s="111"/>
      <c r="F2" s="111"/>
      <c r="G2" s="111"/>
      <c r="H2" s="111"/>
      <c r="I2" s="111"/>
    </row>
    <row r="3" spans="1:12" s="10" customFormat="1" ht="47.25" x14ac:dyDescent="0.25">
      <c r="A3" s="109"/>
      <c r="B3" s="109"/>
      <c r="C3" s="109"/>
      <c r="D3" s="12" t="s">
        <v>53</v>
      </c>
      <c r="E3" s="12" t="s">
        <v>19</v>
      </c>
      <c r="F3" s="12" t="s">
        <v>32</v>
      </c>
      <c r="G3" s="12" t="s">
        <v>33</v>
      </c>
      <c r="H3" s="12" t="s">
        <v>34</v>
      </c>
      <c r="I3" s="12" t="s">
        <v>35</v>
      </c>
    </row>
    <row r="4" spans="1:12" x14ac:dyDescent="0.25">
      <c r="A4" s="7" t="s">
        <v>0</v>
      </c>
      <c r="B4" s="17">
        <v>1260</v>
      </c>
      <c r="C4" s="17">
        <v>9</v>
      </c>
      <c r="D4" s="45">
        <v>61.79</v>
      </c>
      <c r="E4" s="9">
        <f>B4*(1-C4%)*D4%*24*31/1000</f>
        <v>527.11220016000016</v>
      </c>
      <c r="F4" s="9">
        <f>VLOOKUP(A4,'[1]FPCCA-ALL DISCOMS'!$B$5:$F$75,5,0)</f>
        <v>497.12900000000002</v>
      </c>
      <c r="G4" s="9">
        <f>(F4/(B4*(1-C4%)*24*31/1000))*100</f>
        <v>58.275260752219268</v>
      </c>
      <c r="H4" s="9">
        <f>E4-F4</f>
        <v>29.983200160000138</v>
      </c>
      <c r="I4" s="44"/>
      <c r="K4" s="22"/>
      <c r="L4" s="22"/>
    </row>
    <row r="5" spans="1:12" x14ac:dyDescent="0.25">
      <c r="A5" s="7" t="s">
        <v>1</v>
      </c>
      <c r="B5" s="17">
        <v>500</v>
      </c>
      <c r="C5" s="17">
        <v>7.5</v>
      </c>
      <c r="D5" s="45">
        <v>76.040000000000006</v>
      </c>
      <c r="E5" s="9">
        <f>B5*(1-C5%)*D5%*24*31/1000</f>
        <v>261.65364000000005</v>
      </c>
      <c r="F5" s="9">
        <f>VLOOKUP(A5,'[1]FPCCA-ALL DISCOMS'!$B$5:$F$75,5,0)</f>
        <v>212.30049999999997</v>
      </c>
      <c r="G5" s="9">
        <f t="shared" ref="G5:G11" si="0">(F5/(B5*(1-C5%)*24*31/1000))*100</f>
        <v>61.697326358616664</v>
      </c>
      <c r="H5" s="9">
        <f t="shared" ref="H5:H41" si="1">E5-F5</f>
        <v>49.353140000000081</v>
      </c>
      <c r="I5" s="44"/>
      <c r="K5" s="22"/>
      <c r="L5" s="22"/>
    </row>
    <row r="6" spans="1:12" x14ac:dyDescent="0.25">
      <c r="A6" s="7" t="s">
        <v>54</v>
      </c>
      <c r="B6" s="17">
        <v>800</v>
      </c>
      <c r="C6" s="17">
        <v>5.75</v>
      </c>
      <c r="D6" s="45">
        <v>42.59</v>
      </c>
      <c r="E6" s="9">
        <f>B6*(1-C6%)*D6%*24*31/1000</f>
        <v>238.91967840000007</v>
      </c>
      <c r="F6" s="9">
        <f>VLOOKUP(A6,'[1]FPCCA-ALL DISCOMS'!$B$5:$F$75,5,0)</f>
        <v>236.50274099999999</v>
      </c>
      <c r="G6" s="9">
        <f t="shared" si="0"/>
        <v>42.159154937109605</v>
      </c>
      <c r="H6" s="9">
        <f t="shared" si="1"/>
        <v>2.4169374000000801</v>
      </c>
      <c r="I6" s="18"/>
      <c r="K6" s="22"/>
      <c r="L6" s="22"/>
    </row>
    <row r="7" spans="1:12" x14ac:dyDescent="0.25">
      <c r="A7" s="7" t="s">
        <v>2</v>
      </c>
      <c r="B7" s="17">
        <v>420</v>
      </c>
      <c r="C7" s="17">
        <v>9</v>
      </c>
      <c r="D7" s="45">
        <v>46.62</v>
      </c>
      <c r="E7" s="9">
        <f t="shared" ref="E7:E11" si="2">B7*(1-C7%)*D7%*24*31/1000</f>
        <v>132.56714015999998</v>
      </c>
      <c r="F7" s="9">
        <f>VLOOKUP(A7,'[1]FPCCA-ALL DISCOMS'!$B$5:$F$75,5,0)</f>
        <v>90.934799999999996</v>
      </c>
      <c r="G7" s="9">
        <f t="shared" si="0"/>
        <v>31.979119191100757</v>
      </c>
      <c r="H7" s="9">
        <f t="shared" si="1"/>
        <v>41.632340159999984</v>
      </c>
      <c r="I7" s="44"/>
      <c r="K7" s="22"/>
      <c r="L7" s="22"/>
    </row>
    <row r="8" spans="1:12" x14ac:dyDescent="0.25">
      <c r="A8" s="7" t="s">
        <v>3</v>
      </c>
      <c r="B8" s="17">
        <v>420</v>
      </c>
      <c r="C8" s="17">
        <v>9</v>
      </c>
      <c r="D8" s="45">
        <v>79.02</v>
      </c>
      <c r="E8" s="9">
        <f t="shared" si="2"/>
        <v>224.69874335999998</v>
      </c>
      <c r="F8" s="9">
        <f>VLOOKUP(A8,'[1]FPCCA-ALL DISCOMS'!$B$5:$F$75,5,0)</f>
        <v>174.94959999999998</v>
      </c>
      <c r="G8" s="9">
        <f t="shared" si="0"/>
        <v>61.524676040805069</v>
      </c>
      <c r="H8" s="9">
        <f t="shared" si="1"/>
        <v>49.749143360000005</v>
      </c>
      <c r="I8" s="44"/>
      <c r="K8" s="22"/>
      <c r="L8" s="22"/>
    </row>
    <row r="9" spans="1:12" x14ac:dyDescent="0.25">
      <c r="A9" s="7" t="s">
        <v>4</v>
      </c>
      <c r="B9" s="17">
        <v>210</v>
      </c>
      <c r="C9" s="17">
        <v>9</v>
      </c>
      <c r="D9" s="45">
        <v>77.150000000000006</v>
      </c>
      <c r="E9" s="9">
        <f t="shared" si="2"/>
        <v>109.69063559999999</v>
      </c>
      <c r="F9" s="9">
        <f>VLOOKUP(A9,'[1]FPCCA-ALL DISCOMS'!$B$5:$F$75,5,0)</f>
        <v>97.878299999999996</v>
      </c>
      <c r="G9" s="9">
        <f t="shared" si="0"/>
        <v>68.841891595347832</v>
      </c>
      <c r="H9" s="9">
        <f t="shared" si="1"/>
        <v>11.812335599999997</v>
      </c>
      <c r="I9" s="44"/>
      <c r="K9" s="22"/>
      <c r="L9" s="22"/>
    </row>
    <row r="10" spans="1:12" x14ac:dyDescent="0.25">
      <c r="A10" s="7" t="s">
        <v>5</v>
      </c>
      <c r="B10" s="17">
        <v>600</v>
      </c>
      <c r="C10" s="17">
        <v>5.75</v>
      </c>
      <c r="D10" s="45">
        <v>62.41</v>
      </c>
      <c r="E10" s="9">
        <f t="shared" si="2"/>
        <v>262.57884119999994</v>
      </c>
      <c r="F10" s="9">
        <f>VLOOKUP(A10,'[1]FPCCA-ALL DISCOMS'!$B$5:$F$75,5,0)</f>
        <v>227.16799999999998</v>
      </c>
      <c r="G10" s="9">
        <f t="shared" si="0"/>
        <v>53.993516062481575</v>
      </c>
      <c r="H10" s="9">
        <f t="shared" si="1"/>
        <v>35.410841199999965</v>
      </c>
      <c r="I10" s="44"/>
      <c r="K10" s="22"/>
      <c r="L10" s="22"/>
    </row>
    <row r="11" spans="1:12" x14ac:dyDescent="0.25">
      <c r="A11" s="7" t="s">
        <v>6</v>
      </c>
      <c r="B11" s="17">
        <v>770</v>
      </c>
      <c r="C11" s="17">
        <v>1</v>
      </c>
      <c r="D11" s="44">
        <v>92.21</v>
      </c>
      <c r="E11" s="9">
        <f t="shared" si="2"/>
        <v>522.97012151999991</v>
      </c>
      <c r="F11" s="9">
        <f>VLOOKUP(A11,'[1]FPCCA-ALL DISCOMS'!$B$5:$F$75,5,0)</f>
        <v>83.507100000000008</v>
      </c>
      <c r="G11" s="9">
        <f t="shared" si="0"/>
        <v>14.723957209294456</v>
      </c>
      <c r="H11" s="9" t="s">
        <v>30</v>
      </c>
      <c r="I11" s="44"/>
      <c r="K11" s="22"/>
      <c r="L11" s="22"/>
    </row>
    <row r="12" spans="1:12" x14ac:dyDescent="0.25">
      <c r="A12" s="7" t="s">
        <v>7</v>
      </c>
      <c r="B12" s="17">
        <v>90</v>
      </c>
      <c r="C12" s="17">
        <v>1</v>
      </c>
      <c r="D12" s="106" t="s">
        <v>31</v>
      </c>
      <c r="E12" s="106"/>
      <c r="F12" s="9">
        <f>VLOOKUP(A12,'[1]FPCCA-ALL DISCOMS'!$B$5:$F$75,5,0)</f>
        <v>-3.3453999999999998E-2</v>
      </c>
      <c r="G12" s="9" t="s">
        <v>30</v>
      </c>
      <c r="H12" s="9" t="s">
        <v>30</v>
      </c>
      <c r="I12" s="44"/>
      <c r="K12" s="22"/>
      <c r="L12" s="22"/>
    </row>
    <row r="13" spans="1:12" x14ac:dyDescent="0.25">
      <c r="A13" s="7" t="s">
        <v>8</v>
      </c>
      <c r="B13" s="17">
        <v>50</v>
      </c>
      <c r="C13" s="17">
        <v>1</v>
      </c>
      <c r="D13" s="106" t="s">
        <v>31</v>
      </c>
      <c r="E13" s="106"/>
      <c r="F13" s="9">
        <f>VLOOKUP(A13,'[1]FPCCA-ALL DISCOMS'!$B$5:$F$75,5,0)</f>
        <v>-6.8199999999999997E-2</v>
      </c>
      <c r="G13" s="9" t="s">
        <v>30</v>
      </c>
      <c r="H13" s="9" t="s">
        <v>30</v>
      </c>
      <c r="I13" s="44"/>
      <c r="K13" s="22"/>
      <c r="L13" s="22"/>
    </row>
    <row r="14" spans="1:12" x14ac:dyDescent="0.25">
      <c r="A14" s="7" t="s">
        <v>9</v>
      </c>
      <c r="B14" s="17">
        <v>240</v>
      </c>
      <c r="C14" s="17">
        <v>1</v>
      </c>
      <c r="D14" s="44">
        <v>79.569999999999993</v>
      </c>
      <c r="E14" s="9">
        <f>B14*(1-C14%)*D14%*24*31/1000</f>
        <v>140.65939007999998</v>
      </c>
      <c r="F14" s="9">
        <f>VLOOKUP(A14,'[1]FPCCA-ALL DISCOMS'!$B$5:$F$75,5,0)</f>
        <v>29.610883000000001</v>
      </c>
      <c r="G14" s="9">
        <f t="shared" ref="G14:G16" si="3">(F14/(B14*(1-C14%)*24*31/1000))*100</f>
        <v>16.750662426233664</v>
      </c>
      <c r="H14" s="9">
        <f t="shared" si="1"/>
        <v>111.04850707999998</v>
      </c>
      <c r="I14" s="44"/>
      <c r="K14" s="22"/>
      <c r="L14" s="22"/>
    </row>
    <row r="15" spans="1:12" x14ac:dyDescent="0.25">
      <c r="A15" s="7" t="s">
        <v>10</v>
      </c>
      <c r="B15" s="17">
        <v>460</v>
      </c>
      <c r="C15" s="17">
        <v>1</v>
      </c>
      <c r="D15" s="44">
        <v>94.35</v>
      </c>
      <c r="E15" s="9">
        <f>B15*(1-C15%)*D15%*24*31/1000</f>
        <v>319.67440559999994</v>
      </c>
      <c r="F15" s="9">
        <f>VLOOKUP(A15,'[1]FPCCA-ALL DISCOMS'!$B$5:$F$75,5,0)</f>
        <v>97.264428999999978</v>
      </c>
      <c r="G15" s="9">
        <f t="shared" si="3"/>
        <v>28.70701787628505</v>
      </c>
      <c r="H15" s="9">
        <f t="shared" si="1"/>
        <v>222.40997659999996</v>
      </c>
      <c r="I15" s="44"/>
      <c r="K15" s="22"/>
      <c r="L15" s="22"/>
    </row>
    <row r="16" spans="1:12" x14ac:dyDescent="0.25">
      <c r="A16" s="7" t="s">
        <v>11</v>
      </c>
      <c r="B16" s="17">
        <v>25</v>
      </c>
      <c r="C16" s="17">
        <v>1</v>
      </c>
      <c r="D16" s="44">
        <v>100</v>
      </c>
      <c r="E16" s="9">
        <f>B16*(1-C16%)*D16%*24*31/1000</f>
        <v>18.414000000000001</v>
      </c>
      <c r="F16" s="9">
        <f>VLOOKUP(A16,'[1]FPCCA-ALL DISCOMS'!$B$5:$F$75,5,0)</f>
        <v>7.3063660000000006</v>
      </c>
      <c r="G16" s="9">
        <f t="shared" si="3"/>
        <v>39.678320842836975</v>
      </c>
      <c r="H16" s="9">
        <f t="shared" si="1"/>
        <v>11.107634000000001</v>
      </c>
      <c r="I16" s="44"/>
      <c r="K16" s="22"/>
      <c r="L16" s="22"/>
    </row>
    <row r="17" spans="1:12" x14ac:dyDescent="0.25">
      <c r="A17" s="7" t="s">
        <v>12</v>
      </c>
      <c r="B17" s="17">
        <v>20</v>
      </c>
      <c r="C17" s="17">
        <v>1</v>
      </c>
      <c r="D17" s="106" t="s">
        <v>31</v>
      </c>
      <c r="E17" s="106"/>
      <c r="F17" s="9">
        <f>VLOOKUP(A17,'[1]FPCCA-ALL DISCOMS'!$B$5:$F$75,5,0)</f>
        <v>-2.3226999999999998E-2</v>
      </c>
      <c r="G17" s="9" t="s">
        <v>30</v>
      </c>
      <c r="H17" s="9" t="s">
        <v>30</v>
      </c>
      <c r="I17" s="44"/>
      <c r="K17" s="22"/>
      <c r="L17" s="22"/>
    </row>
    <row r="18" spans="1:12" x14ac:dyDescent="0.25">
      <c r="A18" s="7" t="s">
        <v>36</v>
      </c>
      <c r="B18" s="17">
        <v>1</v>
      </c>
      <c r="C18" s="17">
        <v>1</v>
      </c>
      <c r="D18" s="44">
        <v>100</v>
      </c>
      <c r="E18" s="9">
        <f>B18*(1-C18%)*D18%*24*31/1000</f>
        <v>0.73655999999999999</v>
      </c>
      <c r="F18" s="9">
        <f>VLOOKUP(A18,'[1]FPCCA-ALL DISCOMS'!$B$5:$F$75,5,0)</f>
        <v>0.19195000000000001</v>
      </c>
      <c r="G18" s="9">
        <f>(F18/(B18*(1-C18%)*24*31/1000))*100</f>
        <v>26.060334528076467</v>
      </c>
      <c r="H18" s="9">
        <f t="shared" si="1"/>
        <v>0.54461000000000004</v>
      </c>
      <c r="I18" s="44"/>
      <c r="K18" s="22"/>
      <c r="L18" s="22"/>
    </row>
    <row r="19" spans="1:12" x14ac:dyDescent="0.25">
      <c r="A19" s="7" t="s">
        <v>37</v>
      </c>
      <c r="B19" s="17">
        <v>60</v>
      </c>
      <c r="C19" s="17">
        <v>1</v>
      </c>
      <c r="D19" s="106" t="s">
        <v>31</v>
      </c>
      <c r="E19" s="106"/>
      <c r="F19" s="9">
        <f>VLOOKUP(A19,'[1]FPCCA-ALL DISCOMS'!$B$5:$F$75,5,0)</f>
        <v>17.9922</v>
      </c>
      <c r="G19" s="9">
        <f t="shared" ref="G19:G23" si="4">(F19/(B19*(1-C19%)*24*31/1000))*100</f>
        <v>40.712229825133058</v>
      </c>
      <c r="H19" s="9" t="s">
        <v>30</v>
      </c>
      <c r="I19" s="44"/>
      <c r="K19" s="22"/>
      <c r="L19" s="22"/>
    </row>
    <row r="20" spans="1:12" x14ac:dyDescent="0.25">
      <c r="A20" s="7" t="s">
        <v>13</v>
      </c>
      <c r="B20" s="17">
        <v>57.6</v>
      </c>
      <c r="C20" s="17">
        <v>1</v>
      </c>
      <c r="D20" s="106" t="s">
        <v>31</v>
      </c>
      <c r="E20" s="106"/>
      <c r="F20" s="9">
        <f>VLOOKUP(A20,'[1]FPCCA-ALL DISCOMS'!$B$5:$F$75,5,0)</f>
        <v>9.5515000000000008</v>
      </c>
      <c r="G20" s="9">
        <f t="shared" si="4"/>
        <v>22.513393719150887</v>
      </c>
      <c r="H20" s="9" t="s">
        <v>30</v>
      </c>
      <c r="I20" s="44"/>
      <c r="K20" s="22"/>
      <c r="L20" s="22"/>
    </row>
    <row r="21" spans="1:12" x14ac:dyDescent="0.25">
      <c r="A21" s="7" t="s">
        <v>14</v>
      </c>
      <c r="B21" s="17">
        <v>1600</v>
      </c>
      <c r="C21" s="17">
        <v>6.5</v>
      </c>
      <c r="D21" s="44">
        <v>60.89</v>
      </c>
      <c r="E21" s="9">
        <f>B21*(1-C21%)*D21%*24*31/1000</f>
        <v>677.72031359999994</v>
      </c>
      <c r="F21" s="9">
        <f>VLOOKUP(A21,'[1]FPCCA-ALL DISCOMS'!$B$5:$F$75,5,0)</f>
        <v>642.67499999999995</v>
      </c>
      <c r="G21" s="9">
        <f t="shared" si="4"/>
        <v>57.741342504743834</v>
      </c>
      <c r="H21" s="9">
        <f t="shared" si="1"/>
        <v>35.045313599999986</v>
      </c>
      <c r="I21" s="18"/>
      <c r="K21" s="22"/>
      <c r="L21" s="22"/>
    </row>
    <row r="22" spans="1:12" ht="24.75" customHeight="1" x14ac:dyDescent="0.25">
      <c r="A22" s="7" t="s">
        <v>15</v>
      </c>
      <c r="B22" s="17">
        <v>800</v>
      </c>
      <c r="C22" s="17">
        <v>5.75</v>
      </c>
      <c r="D22" s="44">
        <v>0</v>
      </c>
      <c r="E22" s="9">
        <f>B22*(1-C22%)*D22%*24*31/1000</f>
        <v>0</v>
      </c>
      <c r="F22" s="9">
        <f>VLOOKUP(A22,'[1]FPCCA-ALL DISCOMS'!$B$5:$F$75,5,0)</f>
        <v>-3.7035199999999997</v>
      </c>
      <c r="G22" s="9" t="s">
        <v>30</v>
      </c>
      <c r="H22" s="9">
        <f t="shared" si="1"/>
        <v>3.7035199999999997</v>
      </c>
      <c r="I22" s="18"/>
      <c r="K22" s="22"/>
      <c r="L22" s="22"/>
    </row>
    <row r="23" spans="1:12" x14ac:dyDescent="0.25">
      <c r="A23" s="7" t="s">
        <v>16</v>
      </c>
      <c r="B23" s="17">
        <v>1040</v>
      </c>
      <c r="C23" s="17">
        <v>5.75</v>
      </c>
      <c r="D23" s="44">
        <v>44.93</v>
      </c>
      <c r="E23" s="9">
        <f>B23*(1-C23%)*D23%*24*31/1000</f>
        <v>327.66047184000001</v>
      </c>
      <c r="F23" s="9">
        <f>VLOOKUP(A23,'[1]FPCCA-ALL DISCOMS'!$B$5:$F$75,5,0)</f>
        <v>275.05709999999999</v>
      </c>
      <c r="G23" s="9">
        <f t="shared" si="4"/>
        <v>37.716833628423423</v>
      </c>
      <c r="H23" s="9">
        <f t="shared" si="1"/>
        <v>52.603371840000023</v>
      </c>
      <c r="I23" s="44"/>
      <c r="K23" s="22"/>
      <c r="L23" s="22"/>
    </row>
    <row r="24" spans="1:12" x14ac:dyDescent="0.25">
      <c r="A24" s="24" t="s">
        <v>59</v>
      </c>
      <c r="B24" s="17">
        <v>230.55</v>
      </c>
      <c r="C24" s="19">
        <v>5</v>
      </c>
      <c r="D24" s="9">
        <v>100</v>
      </c>
      <c r="E24" s="13">
        <f>B24*(1-0)*D24%*24*31/1000</f>
        <v>171.5292</v>
      </c>
      <c r="F24" s="9">
        <f>VLOOKUP(A24,'[1]FPCCA-ALL DISCOMS'!$B$5:$F$75,5,0)</f>
        <v>150.70990499999999</v>
      </c>
      <c r="G24" s="9">
        <f>(F24/(B24*(1-0%)*24*31/1000))*100</f>
        <v>87.862535941402385</v>
      </c>
      <c r="H24" s="9">
        <f t="shared" si="1"/>
        <v>20.819295000000011</v>
      </c>
      <c r="I24" s="44"/>
      <c r="K24" s="22"/>
      <c r="L24" s="22"/>
    </row>
    <row r="25" spans="1:12" x14ac:dyDescent="0.25">
      <c r="A25" s="7" t="s">
        <v>57</v>
      </c>
      <c r="B25" s="17">
        <v>500</v>
      </c>
      <c r="C25" s="19">
        <v>5</v>
      </c>
      <c r="D25" s="16">
        <v>78.900000000000006</v>
      </c>
      <c r="E25" s="13">
        <f>B25*(1-0)*D25%*24*31/1000</f>
        <v>293.50799999999998</v>
      </c>
      <c r="F25" s="9">
        <f>VLOOKUP(A25,'[1]FPCCA-ALL DISCOMS'!$B$5:$F$75,5,0)</f>
        <v>279.53220799999997</v>
      </c>
      <c r="G25" s="9">
        <f>(F25/(B25*(1-0%)*24*31/1000))*100</f>
        <v>75.143066666666655</v>
      </c>
      <c r="H25" s="9">
        <f t="shared" si="1"/>
        <v>13.975792000000013</v>
      </c>
      <c r="I25" s="44"/>
      <c r="K25" s="22"/>
      <c r="L25" s="22"/>
    </row>
    <row r="26" spans="1:12" x14ac:dyDescent="0.25">
      <c r="A26" s="7" t="s">
        <v>58</v>
      </c>
      <c r="B26" s="17">
        <v>125</v>
      </c>
      <c r="C26" s="19">
        <v>5</v>
      </c>
      <c r="D26" s="16">
        <v>0</v>
      </c>
      <c r="E26" s="13">
        <f>B26*(1-0)*D26%*24*31/1000</f>
        <v>0</v>
      </c>
      <c r="F26" s="9">
        <f>VLOOKUP(A26,'[1]FPCCA-ALL DISCOMS'!$B$5:$F$75,5,0)</f>
        <v>0</v>
      </c>
      <c r="G26" s="9">
        <f>(F26/(B26*(1-0%)*24*31/1000))*100</f>
        <v>0</v>
      </c>
      <c r="H26" s="9">
        <f t="shared" si="1"/>
        <v>0</v>
      </c>
      <c r="I26" s="44"/>
      <c r="K26" s="22"/>
      <c r="L26" s="22"/>
    </row>
    <row r="27" spans="1:12" x14ac:dyDescent="0.25">
      <c r="A27" s="24" t="s">
        <v>60</v>
      </c>
      <c r="B27" s="17">
        <v>625</v>
      </c>
      <c r="C27" s="19">
        <v>5</v>
      </c>
      <c r="D27" s="16">
        <v>0</v>
      </c>
      <c r="E27" s="13">
        <v>0</v>
      </c>
      <c r="F27" s="9">
        <f>VLOOKUP(A27,'[1]FPCCA-ALL DISCOMS'!$B$5:$F$75,5,0)</f>
        <v>0</v>
      </c>
      <c r="G27" s="9">
        <f>(F27/(B27*(1-0%)*24*31/1000))*100</f>
        <v>0</v>
      </c>
      <c r="H27" s="9">
        <f t="shared" si="1"/>
        <v>0</v>
      </c>
      <c r="I27" s="47"/>
      <c r="K27" s="22"/>
      <c r="L27" s="22"/>
    </row>
    <row r="28" spans="1:12" x14ac:dyDescent="0.25">
      <c r="A28" s="7" t="s">
        <v>38</v>
      </c>
      <c r="B28" s="17">
        <v>287.18</v>
      </c>
      <c r="C28" s="17">
        <v>6.68</v>
      </c>
      <c r="D28" s="16">
        <v>85.046999999999997</v>
      </c>
      <c r="E28" s="16">
        <v>160.03597490493178</v>
      </c>
      <c r="F28" s="9">
        <f>VLOOKUP(A28,'[1]FPCCA-ALL DISCOMS'!$B$5:$F$75,5,0)</f>
        <v>104.72060800000001</v>
      </c>
      <c r="G28" s="9">
        <f>(F28/(B28*(1-C28%)*24*31/1000))*100</f>
        <v>52.520674897612842</v>
      </c>
      <c r="H28" s="9">
        <f t="shared" si="1"/>
        <v>55.315366904931764</v>
      </c>
      <c r="I28" s="47"/>
      <c r="K28" s="22"/>
      <c r="L28" s="22"/>
    </row>
    <row r="29" spans="1:12" x14ac:dyDescent="0.25">
      <c r="A29" s="7" t="s">
        <v>39</v>
      </c>
      <c r="B29" s="17">
        <v>72.11</v>
      </c>
      <c r="C29" s="17">
        <v>5.75</v>
      </c>
      <c r="D29" s="16">
        <v>100.011</v>
      </c>
      <c r="E29" s="16">
        <v>47.905607237202013</v>
      </c>
      <c r="F29" s="9">
        <f>VLOOKUP(A29,'[1]FPCCA-ALL DISCOMS'!$B$5:$F$75,5,0)</f>
        <v>33.701911000000003</v>
      </c>
      <c r="G29" s="9">
        <f t="shared" ref="G29:G41" si="5">(F29/(B29*(1-C29%)*24*31/1000))*100</f>
        <v>66.650703442858685</v>
      </c>
      <c r="H29" s="9">
        <f t="shared" si="1"/>
        <v>14.20369623720201</v>
      </c>
      <c r="I29" s="47"/>
      <c r="K29" s="22"/>
      <c r="L29" s="22"/>
    </row>
    <row r="30" spans="1:12" x14ac:dyDescent="0.25">
      <c r="A30" s="7" t="s">
        <v>41</v>
      </c>
      <c r="B30" s="17">
        <v>180.39</v>
      </c>
      <c r="C30" s="17">
        <v>5.75</v>
      </c>
      <c r="D30" s="16">
        <v>71.548000000000002</v>
      </c>
      <c r="E30" s="16">
        <v>87.377619516096004</v>
      </c>
      <c r="F30" s="9">
        <f>VLOOKUP(A30,'[1]FPCCA-ALL DISCOMS'!$B$5:$F$75,5,0)</f>
        <v>83.841928999999993</v>
      </c>
      <c r="G30" s="9">
        <f t="shared" si="5"/>
        <v>66.281832795783743</v>
      </c>
      <c r="H30" s="9">
        <f t="shared" si="1"/>
        <v>3.535690516096011</v>
      </c>
      <c r="I30" s="47"/>
      <c r="K30" s="22"/>
      <c r="L30" s="22"/>
    </row>
    <row r="31" spans="1:12" x14ac:dyDescent="0.25">
      <c r="A31" s="7" t="s">
        <v>40</v>
      </c>
      <c r="B31" s="17">
        <v>461.1</v>
      </c>
      <c r="C31" s="17">
        <v>5.25</v>
      </c>
      <c r="D31" s="16">
        <v>100</v>
      </c>
      <c r="E31" s="16">
        <v>324.15960960000001</v>
      </c>
      <c r="F31" s="9">
        <f>VLOOKUP(A31,'[1]FPCCA-ALL DISCOMS'!$B$5:$F$75,5,0)</f>
        <v>249.79286099999996</v>
      </c>
      <c r="G31" s="9">
        <f t="shared" si="5"/>
        <v>76.84803123468896</v>
      </c>
      <c r="H31" s="9">
        <f t="shared" si="1"/>
        <v>74.366748600000051</v>
      </c>
      <c r="I31" s="47"/>
      <c r="K31" s="22"/>
      <c r="L31" s="22"/>
    </row>
    <row r="32" spans="1:12" x14ac:dyDescent="0.25">
      <c r="A32" s="7" t="s">
        <v>42</v>
      </c>
      <c r="B32" s="17">
        <v>216.35</v>
      </c>
      <c r="C32" s="17">
        <v>5.25</v>
      </c>
      <c r="D32" s="16">
        <v>38</v>
      </c>
      <c r="E32" s="16">
        <v>56.840863068000004</v>
      </c>
      <c r="F32" s="9">
        <f>VLOOKUP(A32,'[1]FPCCA-ALL DISCOMS'!$B$5:$F$75,5,0)</f>
        <v>39.631409999999995</v>
      </c>
      <c r="G32" s="9">
        <f t="shared" si="5"/>
        <v>25.985463646892104</v>
      </c>
      <c r="H32" s="9">
        <f t="shared" si="1"/>
        <v>17.209453068000009</v>
      </c>
      <c r="I32" s="47"/>
      <c r="K32" s="22"/>
      <c r="L32" s="22"/>
    </row>
    <row r="33" spans="1:12" x14ac:dyDescent="0.25">
      <c r="A33" s="7" t="s">
        <v>43</v>
      </c>
      <c r="B33" s="17">
        <v>224</v>
      </c>
      <c r="C33" s="17">
        <v>5.75</v>
      </c>
      <c r="D33" s="16">
        <v>63.180999999999997</v>
      </c>
      <c r="E33" s="16">
        <v>91.081484760988815</v>
      </c>
      <c r="F33" s="9">
        <f>VLOOKUP(A33,'[1]FPCCA-ALL DISCOMS'!$B$5:$F$75,5,0)</f>
        <v>42.487244000000004</v>
      </c>
      <c r="G33" s="9">
        <f t="shared" si="5"/>
        <v>27.04931354333468</v>
      </c>
      <c r="H33" s="9">
        <f t="shared" si="1"/>
        <v>48.594240760988811</v>
      </c>
      <c r="I33" s="47"/>
      <c r="K33" s="22"/>
      <c r="L33" s="22"/>
    </row>
    <row r="34" spans="1:12" x14ac:dyDescent="0.25">
      <c r="A34" s="7" t="s">
        <v>44</v>
      </c>
      <c r="B34" s="17">
        <v>86.45</v>
      </c>
      <c r="C34" s="17">
        <v>5.75</v>
      </c>
      <c r="D34" s="16">
        <v>96.846000000000004</v>
      </c>
      <c r="E34" s="16">
        <v>57.737381372423997</v>
      </c>
      <c r="F34" s="9">
        <f>VLOOKUP(A34,'[1]FPCCA-ALL DISCOMS'!$B$5:$F$75,5,0)</f>
        <v>39.187044</v>
      </c>
      <c r="G34" s="9">
        <f t="shared" si="5"/>
        <v>64.643254409661537</v>
      </c>
      <c r="H34" s="9">
        <f t="shared" si="1"/>
        <v>18.550337372423996</v>
      </c>
      <c r="I34" s="47"/>
      <c r="K34" s="22"/>
      <c r="L34" s="22"/>
    </row>
    <row r="35" spans="1:12" x14ac:dyDescent="0.25">
      <c r="A35" s="7" t="s">
        <v>45</v>
      </c>
      <c r="B35" s="17">
        <v>46.88</v>
      </c>
      <c r="C35" s="17">
        <v>10</v>
      </c>
      <c r="D35" s="16">
        <v>58.100999999999999</v>
      </c>
      <c r="E35" s="16">
        <v>18.022049063474402</v>
      </c>
      <c r="F35" s="9">
        <f>VLOOKUP(A35,'[1]FPCCA-ALL DISCOMS'!$B$5:$F$75,5,0)</f>
        <v>17.551703</v>
      </c>
      <c r="G35" s="9">
        <f t="shared" si="5"/>
        <v>55.913440121146138</v>
      </c>
      <c r="H35" s="9">
        <f t="shared" si="1"/>
        <v>0.47034606347440189</v>
      </c>
      <c r="I35" s="29"/>
      <c r="K35" s="22"/>
      <c r="L35" s="22"/>
    </row>
    <row r="36" spans="1:12" ht="15.75" customHeight="1" x14ac:dyDescent="0.25">
      <c r="A36" s="7" t="s">
        <v>46</v>
      </c>
      <c r="B36" s="17">
        <v>85.83</v>
      </c>
      <c r="C36" s="17">
        <v>10</v>
      </c>
      <c r="D36" s="9">
        <v>45.954000000000001</v>
      </c>
      <c r="E36" s="9">
        <v>26.191242015724796</v>
      </c>
      <c r="F36" s="9">
        <f>VLOOKUP(A36,'[1]FPCCA-ALL DISCOMS'!$B$5:$F$75,5,0)</f>
        <v>25.535586000000002</v>
      </c>
      <c r="G36" s="9">
        <f t="shared" si="5"/>
        <v>44.431530277613881</v>
      </c>
      <c r="H36" s="9">
        <f t="shared" si="1"/>
        <v>0.65565601572479437</v>
      </c>
      <c r="I36" s="29"/>
      <c r="K36" s="22"/>
      <c r="L36" s="22"/>
    </row>
    <row r="37" spans="1:12" x14ac:dyDescent="0.25">
      <c r="A37" s="7" t="s">
        <v>47</v>
      </c>
      <c r="B37" s="17">
        <v>2.2400000000000002</v>
      </c>
      <c r="C37" s="17">
        <v>9</v>
      </c>
      <c r="D37" s="16">
        <v>97.941000000000003</v>
      </c>
      <c r="E37" s="16">
        <v>1.1056525171473601</v>
      </c>
      <c r="F37" s="9">
        <f>VLOOKUP(A37,'[1]FPCCA-ALL DISCOMS'!$B$5:$F$75,5,0)</f>
        <v>1.0153289999999999</v>
      </c>
      <c r="G37" s="9">
        <f t="shared" si="5"/>
        <v>66.949053970223318</v>
      </c>
      <c r="H37" s="9">
        <f t="shared" si="1"/>
        <v>9.0323517147360199E-2</v>
      </c>
      <c r="I37" s="30"/>
      <c r="K37" s="22"/>
      <c r="L37" s="22"/>
    </row>
    <row r="38" spans="1:12" ht="67.5" x14ac:dyDescent="0.25">
      <c r="A38" s="7" t="s">
        <v>48</v>
      </c>
      <c r="B38" s="17">
        <v>2.67</v>
      </c>
      <c r="C38" s="17">
        <v>12.5</v>
      </c>
      <c r="D38" s="9">
        <v>35.19</v>
      </c>
      <c r="E38" s="9">
        <v>0.45702836550000009</v>
      </c>
      <c r="F38" s="9">
        <f>VLOOKUP(A38,'[1]FPCCA-ALL DISCOMS'!$B$5:$F$75,5,0)</f>
        <v>0.45253200000000005</v>
      </c>
      <c r="G38" s="9">
        <f t="shared" si="5"/>
        <v>26.034967810973615</v>
      </c>
      <c r="H38" s="51">
        <f t="shared" si="1"/>
        <v>4.4963655000000435E-3</v>
      </c>
      <c r="I38" s="27" t="s">
        <v>52</v>
      </c>
      <c r="K38" s="22"/>
      <c r="L38" s="22"/>
    </row>
    <row r="39" spans="1:12" x14ac:dyDescent="0.25">
      <c r="A39" s="7" t="s">
        <v>49</v>
      </c>
      <c r="B39" s="17">
        <v>52.71</v>
      </c>
      <c r="C39" s="17">
        <v>5.75</v>
      </c>
      <c r="D39" s="16">
        <v>51.981000000000002</v>
      </c>
      <c r="E39" s="16">
        <v>19.169116435637999</v>
      </c>
      <c r="F39" s="9">
        <f>VLOOKUP(A39,'[1]FPCCA-ALL DISCOMS'!$B$5:$F$75,5,0)</f>
        <v>17.852023000000003</v>
      </c>
      <c r="G39" s="9">
        <f t="shared" si="5"/>
        <v>48.299221091921254</v>
      </c>
      <c r="H39" s="9">
        <f t="shared" si="1"/>
        <v>1.3170934356379966</v>
      </c>
      <c r="I39" s="47"/>
      <c r="K39" s="22"/>
      <c r="L39" s="22"/>
    </row>
    <row r="40" spans="1:12" x14ac:dyDescent="0.25">
      <c r="A40" s="7" t="s">
        <v>50</v>
      </c>
      <c r="B40" s="17">
        <v>121.62</v>
      </c>
      <c r="C40" s="17">
        <v>5.25</v>
      </c>
      <c r="D40" s="16">
        <v>92.632000000000005</v>
      </c>
      <c r="E40" s="16">
        <v>78.301232494128001</v>
      </c>
      <c r="F40" s="9">
        <f>VLOOKUP(A40,'[1]FPCCA-ALL DISCOMS'!$B$5:$F$75,5,0)</f>
        <v>55.859921</v>
      </c>
      <c r="G40" s="9">
        <f t="shared" si="5"/>
        <v>65.154312106261699</v>
      </c>
      <c r="H40" s="9">
        <f t="shared" si="1"/>
        <v>22.441311494128001</v>
      </c>
      <c r="I40" s="47"/>
      <c r="K40" s="22"/>
      <c r="L40" s="22"/>
    </row>
    <row r="41" spans="1:12" ht="24.75" customHeight="1" x14ac:dyDescent="0.25">
      <c r="A41" s="7" t="s">
        <v>51</v>
      </c>
      <c r="B41" s="17">
        <v>15.335000000000001</v>
      </c>
      <c r="C41" s="17">
        <v>5.75</v>
      </c>
      <c r="D41" s="9">
        <v>83.015000000000001</v>
      </c>
      <c r="E41" s="9">
        <v>0.75442464676800014</v>
      </c>
      <c r="F41" s="9">
        <f>VLOOKUP(A41,'[1]FPCCA-ALL DISCOMS'!$B$5:$F$75,5,0)</f>
        <v>0.42447599999999996</v>
      </c>
      <c r="G41" s="9">
        <f t="shared" si="5"/>
        <v>3.9474357081900586</v>
      </c>
      <c r="H41" s="9">
        <f t="shared" si="1"/>
        <v>0.32994864676800018</v>
      </c>
      <c r="I41" s="46"/>
      <c r="K41" s="22"/>
      <c r="L41" s="22"/>
    </row>
    <row r="42" spans="1:12" x14ac:dyDescent="0.25">
      <c r="A42" s="20"/>
      <c r="B42" s="20"/>
      <c r="C42" s="20"/>
      <c r="D42" s="20"/>
      <c r="E42" s="20"/>
      <c r="F42" s="15"/>
      <c r="G42" s="15"/>
      <c r="H42" s="15"/>
      <c r="I42" s="28"/>
      <c r="J42" s="4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0">
    <mergeCell ref="D12:E12"/>
    <mergeCell ref="D13:E13"/>
    <mergeCell ref="D17:E17"/>
    <mergeCell ref="D19:E19"/>
    <mergeCell ref="D20:E20"/>
    <mergeCell ref="A1:I1"/>
    <mergeCell ref="A2:A3"/>
    <mergeCell ref="B2:B3"/>
    <mergeCell ref="C2:C3"/>
    <mergeCell ref="D2:I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F14" sqref="F14"/>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22.28515625" style="11" customWidth="1"/>
    <col min="11" max="16384" width="9.140625" style="11"/>
  </cols>
  <sheetData>
    <row r="1" spans="1:12" s="10" customFormat="1" ht="18.75" x14ac:dyDescent="0.25">
      <c r="A1" s="107" t="s">
        <v>67</v>
      </c>
      <c r="B1" s="107"/>
      <c r="C1" s="107"/>
      <c r="D1" s="107"/>
      <c r="E1" s="107"/>
      <c r="F1" s="107"/>
      <c r="G1" s="107"/>
      <c r="H1" s="107"/>
      <c r="I1" s="107"/>
    </row>
    <row r="2" spans="1:12" s="10" customFormat="1" ht="15.75" x14ac:dyDescent="0.25">
      <c r="A2" s="108" t="s">
        <v>18</v>
      </c>
      <c r="B2" s="108" t="s">
        <v>29</v>
      </c>
      <c r="C2" s="108" t="s">
        <v>21</v>
      </c>
      <c r="D2" s="110" t="s">
        <v>66</v>
      </c>
      <c r="E2" s="111"/>
      <c r="F2" s="111"/>
      <c r="G2" s="111"/>
      <c r="H2" s="111"/>
      <c r="I2" s="111"/>
    </row>
    <row r="3" spans="1:12" s="10" customFormat="1" ht="47.25" x14ac:dyDescent="0.25">
      <c r="A3" s="109"/>
      <c r="B3" s="109"/>
      <c r="C3" s="109"/>
      <c r="D3" s="12" t="s">
        <v>53</v>
      </c>
      <c r="E3" s="12" t="s">
        <v>19</v>
      </c>
      <c r="F3" s="12" t="s">
        <v>32</v>
      </c>
      <c r="G3" s="12" t="s">
        <v>33</v>
      </c>
      <c r="H3" s="12" t="s">
        <v>34</v>
      </c>
      <c r="I3" s="12" t="s">
        <v>35</v>
      </c>
    </row>
    <row r="4" spans="1:12" x14ac:dyDescent="0.25">
      <c r="A4" s="7" t="s">
        <v>0</v>
      </c>
      <c r="B4" s="17">
        <v>1260</v>
      </c>
      <c r="C4" s="17">
        <v>9</v>
      </c>
      <c r="D4" s="50">
        <v>59.94</v>
      </c>
      <c r="E4" s="9">
        <f>B4*(1-C4%)*D4%*24*31/1000</f>
        <v>511.3303977600001</v>
      </c>
      <c r="F4" s="9">
        <v>471.74599999999998</v>
      </c>
      <c r="G4" s="9">
        <f>(F4/(B4*(1-C4%)*24*31/1000))*100</f>
        <v>55.299773617745963</v>
      </c>
      <c r="H4" s="9">
        <f>E4-F4</f>
        <v>39.584397760000115</v>
      </c>
      <c r="I4" s="49"/>
      <c r="K4" s="22"/>
      <c r="L4" s="22"/>
    </row>
    <row r="5" spans="1:12" x14ac:dyDescent="0.25">
      <c r="A5" s="7" t="s">
        <v>1</v>
      </c>
      <c r="B5" s="17">
        <v>500</v>
      </c>
      <c r="C5" s="17">
        <v>7.5</v>
      </c>
      <c r="D5" s="50">
        <v>67.62</v>
      </c>
      <c r="E5" s="9">
        <f>B5*(1-C5%)*D5%*24*31/1000</f>
        <v>232.68041999999997</v>
      </c>
      <c r="F5" s="9">
        <v>201.4845</v>
      </c>
      <c r="G5" s="9">
        <f t="shared" ref="G5:G11" si="0">(F5/(B5*(1-C5%)*24*31/1000))*100</f>
        <v>58.554054054054049</v>
      </c>
      <c r="H5" s="9">
        <f t="shared" ref="H5:H41" si="1">E5-F5</f>
        <v>31.195919999999973</v>
      </c>
      <c r="I5" s="49"/>
      <c r="K5" s="22"/>
      <c r="L5" s="22"/>
    </row>
    <row r="6" spans="1:12" x14ac:dyDescent="0.25">
      <c r="A6" s="7" t="s">
        <v>54</v>
      </c>
      <c r="B6" s="17">
        <v>800</v>
      </c>
      <c r="C6" s="17">
        <v>5.75</v>
      </c>
      <c r="D6" s="50">
        <v>11.27</v>
      </c>
      <c r="E6" s="9">
        <f>B6*(1-C6%)*D6%*24*31/1000</f>
        <v>63.221995199999995</v>
      </c>
      <c r="F6" s="9">
        <v>63.77860299999999</v>
      </c>
      <c r="G6" s="9">
        <f t="shared" si="0"/>
        <v>11.369221321411253</v>
      </c>
      <c r="H6" s="9" t="s">
        <v>30</v>
      </c>
      <c r="I6" s="18"/>
      <c r="K6" s="22"/>
      <c r="L6" s="22"/>
    </row>
    <row r="7" spans="1:12" x14ac:dyDescent="0.25">
      <c r="A7" s="7" t="s">
        <v>2</v>
      </c>
      <c r="B7" s="17">
        <v>420</v>
      </c>
      <c r="C7" s="17">
        <v>9</v>
      </c>
      <c r="D7" s="50">
        <v>62.04</v>
      </c>
      <c r="E7" s="9">
        <f t="shared" ref="E7:E13" si="2">B7*(1-C7%)*D7%*24*31/1000</f>
        <v>176.41495871999996</v>
      </c>
      <c r="F7" s="9">
        <v>161.67089999999999</v>
      </c>
      <c r="G7" s="9">
        <f t="shared" si="0"/>
        <v>56.854944210935003</v>
      </c>
      <c r="H7" s="9">
        <f t="shared" si="1"/>
        <v>14.74405871999997</v>
      </c>
      <c r="I7" s="49"/>
      <c r="K7" s="22"/>
      <c r="L7" s="22"/>
    </row>
    <row r="8" spans="1:12" x14ac:dyDescent="0.25">
      <c r="A8" s="7" t="s">
        <v>3</v>
      </c>
      <c r="B8" s="17">
        <v>420</v>
      </c>
      <c r="C8" s="17">
        <v>9</v>
      </c>
      <c r="D8" s="50">
        <v>61.86</v>
      </c>
      <c r="E8" s="9">
        <f t="shared" si="2"/>
        <v>175.90311647999999</v>
      </c>
      <c r="F8" s="9">
        <v>115.4563</v>
      </c>
      <c r="G8" s="9">
        <f t="shared" si="0"/>
        <v>40.60261614985118</v>
      </c>
      <c r="H8" s="9">
        <f t="shared" si="1"/>
        <v>60.446816479999995</v>
      </c>
      <c r="I8" s="49"/>
      <c r="K8" s="22"/>
      <c r="L8" s="22"/>
    </row>
    <row r="9" spans="1:12" x14ac:dyDescent="0.25">
      <c r="A9" s="7" t="s">
        <v>4</v>
      </c>
      <c r="B9" s="17">
        <v>210</v>
      </c>
      <c r="C9" s="17">
        <v>9</v>
      </c>
      <c r="D9" s="50">
        <v>74.03</v>
      </c>
      <c r="E9" s="9">
        <f t="shared" si="2"/>
        <v>105.25466951999999</v>
      </c>
      <c r="F9" s="9">
        <v>105.11869999999999</v>
      </c>
      <c r="G9" s="9">
        <f t="shared" si="0"/>
        <v>73.934366964320887</v>
      </c>
      <c r="H9" s="9">
        <f t="shared" si="1"/>
        <v>0.13596952000000329</v>
      </c>
      <c r="I9" s="49"/>
      <c r="K9" s="22"/>
      <c r="L9" s="22"/>
    </row>
    <row r="10" spans="1:12" x14ac:dyDescent="0.25">
      <c r="A10" s="7" t="s">
        <v>5</v>
      </c>
      <c r="B10" s="17">
        <v>600</v>
      </c>
      <c r="C10" s="17">
        <v>5.75</v>
      </c>
      <c r="D10" s="50">
        <v>55.04</v>
      </c>
      <c r="E10" s="9">
        <f t="shared" si="2"/>
        <v>231.5708928</v>
      </c>
      <c r="F10" s="9">
        <v>212.49700000000001</v>
      </c>
      <c r="G10" s="9">
        <f t="shared" si="0"/>
        <v>50.506498198378068</v>
      </c>
      <c r="H10" s="9">
        <f t="shared" si="1"/>
        <v>19.073892799999982</v>
      </c>
      <c r="I10" s="49"/>
      <c r="K10" s="22"/>
      <c r="L10" s="22"/>
    </row>
    <row r="11" spans="1:12" x14ac:dyDescent="0.25">
      <c r="A11" s="7" t="s">
        <v>6</v>
      </c>
      <c r="B11" s="17">
        <v>770</v>
      </c>
      <c r="C11" s="17">
        <v>1</v>
      </c>
      <c r="D11" s="49">
        <v>95.98</v>
      </c>
      <c r="E11" s="9">
        <f t="shared" si="2"/>
        <v>544.35172176000003</v>
      </c>
      <c r="F11" s="9">
        <v>378.42734999999999</v>
      </c>
      <c r="G11" s="9">
        <f t="shared" si="0"/>
        <v>66.724243905328962</v>
      </c>
      <c r="H11" s="9" t="s">
        <v>30</v>
      </c>
      <c r="I11" s="49"/>
      <c r="K11" s="22"/>
      <c r="L11" s="22"/>
    </row>
    <row r="12" spans="1:12" x14ac:dyDescent="0.25">
      <c r="A12" s="7" t="s">
        <v>7</v>
      </c>
      <c r="B12" s="17">
        <v>90</v>
      </c>
      <c r="C12" s="17">
        <v>1</v>
      </c>
      <c r="D12" s="49">
        <v>100</v>
      </c>
      <c r="E12" s="49">
        <f t="shared" si="2"/>
        <v>66.290399999999991</v>
      </c>
      <c r="F12" s="9">
        <v>35.463409999999996</v>
      </c>
      <c r="G12" s="9" t="s">
        <v>30</v>
      </c>
      <c r="H12" s="9" t="s">
        <v>30</v>
      </c>
      <c r="I12" s="49"/>
      <c r="K12" s="22"/>
      <c r="L12" s="22"/>
    </row>
    <row r="13" spans="1:12" x14ac:dyDescent="0.25">
      <c r="A13" s="7" t="s">
        <v>8</v>
      </c>
      <c r="B13" s="17">
        <v>50</v>
      </c>
      <c r="C13" s="17">
        <v>1</v>
      </c>
      <c r="D13" s="49">
        <v>100</v>
      </c>
      <c r="E13" s="49">
        <f t="shared" si="2"/>
        <v>36.828000000000003</v>
      </c>
      <c r="F13" s="9">
        <v>20.632999999999999</v>
      </c>
      <c r="G13" s="9" t="s">
        <v>30</v>
      </c>
      <c r="H13" s="9" t="s">
        <v>30</v>
      </c>
      <c r="I13" s="49"/>
      <c r="K13" s="22"/>
      <c r="L13" s="22"/>
    </row>
    <row r="14" spans="1:12" x14ac:dyDescent="0.25">
      <c r="A14" s="7" t="s">
        <v>9</v>
      </c>
      <c r="B14" s="17">
        <v>240</v>
      </c>
      <c r="C14" s="17">
        <v>1</v>
      </c>
      <c r="D14" s="49">
        <v>80.650000000000006</v>
      </c>
      <c r="E14" s="9">
        <f>B14*(1-C14%)*D14%*24*31/1000</f>
        <v>142.56855359999997</v>
      </c>
      <c r="F14" s="9">
        <v>44.181117</v>
      </c>
      <c r="G14" s="9">
        <f t="shared" ref="G14:G16" si="3">(F14/(B14*(1-C14%)*24*31/1000))*100</f>
        <v>24.992938457152171</v>
      </c>
      <c r="H14" s="9">
        <f t="shared" si="1"/>
        <v>98.387436599999972</v>
      </c>
      <c r="I14" s="49"/>
      <c r="K14" s="22"/>
      <c r="L14" s="22"/>
    </row>
    <row r="15" spans="1:12" x14ac:dyDescent="0.25">
      <c r="A15" s="7" t="s">
        <v>10</v>
      </c>
      <c r="B15" s="17">
        <v>460</v>
      </c>
      <c r="C15" s="17">
        <v>1</v>
      </c>
      <c r="D15" s="49">
        <v>100</v>
      </c>
      <c r="E15" s="9">
        <f>B15*(1-C15%)*D15%*24*31/1000</f>
        <v>338.81759999999997</v>
      </c>
      <c r="F15" s="9">
        <v>111.076595</v>
      </c>
      <c r="G15" s="9">
        <f t="shared" si="3"/>
        <v>32.783596542800616</v>
      </c>
      <c r="H15" s="9">
        <f t="shared" si="1"/>
        <v>227.74100499999997</v>
      </c>
      <c r="I15" s="49"/>
      <c r="K15" s="22"/>
      <c r="L15" s="22"/>
    </row>
    <row r="16" spans="1:12" x14ac:dyDescent="0.25">
      <c r="A16" s="7" t="s">
        <v>11</v>
      </c>
      <c r="B16" s="17">
        <v>25</v>
      </c>
      <c r="C16" s="17">
        <v>1</v>
      </c>
      <c r="D16" s="49">
        <v>100</v>
      </c>
      <c r="E16" s="9">
        <f>B16*(1-C16%)*D16%*24*31/1000</f>
        <v>18.414000000000001</v>
      </c>
      <c r="F16" s="9">
        <v>13.864245999999998</v>
      </c>
      <c r="G16" s="9">
        <f t="shared" si="3"/>
        <v>75.291875746714439</v>
      </c>
      <c r="H16" s="9">
        <f t="shared" si="1"/>
        <v>4.5497540000000036</v>
      </c>
      <c r="I16" s="49"/>
      <c r="K16" s="22"/>
      <c r="L16" s="22"/>
    </row>
    <row r="17" spans="1:12" x14ac:dyDescent="0.25">
      <c r="A17" s="7" t="s">
        <v>12</v>
      </c>
      <c r="B17" s="17">
        <v>20</v>
      </c>
      <c r="C17" s="17">
        <v>1</v>
      </c>
      <c r="D17" s="106" t="s">
        <v>31</v>
      </c>
      <c r="E17" s="106"/>
      <c r="F17" s="9">
        <v>-2.8758999999999996E-2</v>
      </c>
      <c r="G17" s="9" t="s">
        <v>30</v>
      </c>
      <c r="H17" s="9" t="s">
        <v>30</v>
      </c>
      <c r="I17" s="49"/>
      <c r="K17" s="22"/>
      <c r="L17" s="22"/>
    </row>
    <row r="18" spans="1:12" x14ac:dyDescent="0.25">
      <c r="A18" s="7" t="s">
        <v>36</v>
      </c>
      <c r="B18" s="17">
        <v>1</v>
      </c>
      <c r="C18" s="17">
        <v>1</v>
      </c>
      <c r="D18" s="49">
        <v>100</v>
      </c>
      <c r="E18" s="9">
        <f>B18*(1-C18%)*D18%*24*31/1000</f>
        <v>0.73655999999999999</v>
      </c>
      <c r="F18" s="9">
        <v>8.7159999999999987E-2</v>
      </c>
      <c r="G18" s="9">
        <f>(F18/(B18*(1-C18%)*24*31/1000))*100</f>
        <v>11.833387639839252</v>
      </c>
      <c r="H18" s="9">
        <f t="shared" si="1"/>
        <v>0.64939999999999998</v>
      </c>
      <c r="I18" s="49"/>
      <c r="K18" s="22"/>
      <c r="L18" s="22"/>
    </row>
    <row r="19" spans="1:12" x14ac:dyDescent="0.25">
      <c r="A19" s="7" t="s">
        <v>37</v>
      </c>
      <c r="B19" s="17">
        <v>60</v>
      </c>
      <c r="C19" s="17">
        <v>1</v>
      </c>
      <c r="D19" s="106" t="s">
        <v>31</v>
      </c>
      <c r="E19" s="106"/>
      <c r="F19" s="9">
        <v>21.136800000000001</v>
      </c>
      <c r="G19" s="9">
        <f t="shared" ref="G19:G23" si="4">(F19/(B19*(1-C19%)*24*31/1000))*100</f>
        <v>47.82773976322364</v>
      </c>
      <c r="H19" s="9" t="s">
        <v>30</v>
      </c>
      <c r="I19" s="49"/>
      <c r="K19" s="22"/>
      <c r="L19" s="22"/>
    </row>
    <row r="20" spans="1:12" x14ac:dyDescent="0.25">
      <c r="A20" s="7" t="s">
        <v>13</v>
      </c>
      <c r="B20" s="17">
        <v>57.6</v>
      </c>
      <c r="C20" s="17">
        <v>1</v>
      </c>
      <c r="D20" s="106" t="s">
        <v>31</v>
      </c>
      <c r="E20" s="106"/>
      <c r="F20" s="9">
        <v>26.4711</v>
      </c>
      <c r="G20" s="9">
        <f t="shared" si="4"/>
        <v>62.393791182433652</v>
      </c>
      <c r="H20" s="9" t="s">
        <v>30</v>
      </c>
      <c r="I20" s="49"/>
      <c r="K20" s="22"/>
      <c r="L20" s="22"/>
    </row>
    <row r="21" spans="1:12" x14ac:dyDescent="0.25">
      <c r="A21" s="7" t="s">
        <v>14</v>
      </c>
      <c r="B21" s="17">
        <v>1600</v>
      </c>
      <c r="C21" s="17">
        <v>6.5</v>
      </c>
      <c r="D21" s="49">
        <v>46.42</v>
      </c>
      <c r="E21" s="9">
        <f>B21*(1-C21%)*D21%*24*31/1000</f>
        <v>516.66574079999998</v>
      </c>
      <c r="F21" s="9">
        <v>490.70600000000002</v>
      </c>
      <c r="G21" s="9">
        <f t="shared" si="4"/>
        <v>44.087638721177626</v>
      </c>
      <c r="H21" s="9">
        <f t="shared" si="1"/>
        <v>25.959740799999963</v>
      </c>
      <c r="I21" s="18"/>
      <c r="K21" s="22"/>
      <c r="L21" s="22"/>
    </row>
    <row r="22" spans="1:12" ht="24.75" customHeight="1" x14ac:dyDescent="0.25">
      <c r="A22" s="7" t="s">
        <v>15</v>
      </c>
      <c r="B22" s="17">
        <v>800</v>
      </c>
      <c r="C22" s="17">
        <v>5.75</v>
      </c>
      <c r="D22" s="49">
        <v>80.78</v>
      </c>
      <c r="E22" s="9">
        <f>B22*(1-C22%)*D22%*24*31/1000</f>
        <v>453.15641279999994</v>
      </c>
      <c r="F22" s="9">
        <v>428.27301999999997</v>
      </c>
      <c r="G22" s="9" t="s">
        <v>30</v>
      </c>
      <c r="H22" s="9">
        <f t="shared" si="1"/>
        <v>24.883392799999967</v>
      </c>
      <c r="I22" s="18"/>
      <c r="K22" s="22"/>
      <c r="L22" s="22"/>
    </row>
    <row r="23" spans="1:12" x14ac:dyDescent="0.25">
      <c r="A23" s="7" t="s">
        <v>16</v>
      </c>
      <c r="B23" s="17">
        <v>1040</v>
      </c>
      <c r="C23" s="17">
        <v>5.75</v>
      </c>
      <c r="D23" s="49">
        <v>32.6</v>
      </c>
      <c r="E23" s="9">
        <f>B23*(1-C23%)*D23%*24*31/1000</f>
        <v>237.7416288</v>
      </c>
      <c r="F23" s="9">
        <v>233.12380000000002</v>
      </c>
      <c r="G23" s="9">
        <f t="shared" si="4"/>
        <v>31.966786457887679</v>
      </c>
      <c r="H23" s="9">
        <f t="shared" si="1"/>
        <v>4.6178287999999839</v>
      </c>
      <c r="I23" s="49"/>
      <c r="K23" s="22"/>
      <c r="L23" s="22"/>
    </row>
    <row r="24" spans="1:12" x14ac:dyDescent="0.25">
      <c r="A24" s="24" t="s">
        <v>59</v>
      </c>
      <c r="B24" s="17">
        <v>230.55</v>
      </c>
      <c r="C24" s="19">
        <v>5</v>
      </c>
      <c r="D24" s="9">
        <v>99.96</v>
      </c>
      <c r="E24" s="13">
        <f>B24*(1-0)*D24%*24*31/1000</f>
        <v>171.46058832</v>
      </c>
      <c r="F24" s="9">
        <v>159.44921299999999</v>
      </c>
      <c r="G24" s="9">
        <f>(F24/(B24*(1-0%)*24*31/1000))*100</f>
        <v>92.957474878912734</v>
      </c>
      <c r="H24" s="9">
        <f t="shared" si="1"/>
        <v>12.011375320000013</v>
      </c>
      <c r="I24" s="49"/>
      <c r="K24" s="22"/>
      <c r="L24" s="22"/>
    </row>
    <row r="25" spans="1:12" x14ac:dyDescent="0.25">
      <c r="A25" s="7" t="s">
        <v>57</v>
      </c>
      <c r="B25" s="17">
        <v>500</v>
      </c>
      <c r="C25" s="19">
        <v>5</v>
      </c>
      <c r="D25" s="16">
        <v>94.31</v>
      </c>
      <c r="E25" s="43">
        <f>B25*(1-0)*D25%*24*31/1000</f>
        <v>350.83320000000003</v>
      </c>
      <c r="F25" s="9">
        <v>336.56909999999999</v>
      </c>
      <c r="G25" s="9">
        <f>(F25/(B25*(1-0%)*24*31/1000))*100</f>
        <v>90.475564516129026</v>
      </c>
      <c r="H25" s="9">
        <f t="shared" si="1"/>
        <v>14.264100000000042</v>
      </c>
      <c r="I25" s="49"/>
      <c r="K25" s="22"/>
      <c r="L25" s="22"/>
    </row>
    <row r="26" spans="1:12" x14ac:dyDescent="0.25">
      <c r="A26" s="7" t="s">
        <v>58</v>
      </c>
      <c r="B26" s="17">
        <v>125</v>
      </c>
      <c r="C26" s="19">
        <v>5</v>
      </c>
      <c r="D26" s="16">
        <v>94.89</v>
      </c>
      <c r="E26" s="13">
        <f>B26*(1-0)*D26%*24*31/1000</f>
        <v>88.247699999999995</v>
      </c>
      <c r="F26" s="9">
        <v>39.600899999999996</v>
      </c>
      <c r="G26" s="9">
        <f>(F26/(B26*(1-0%)*24*31/1000))*100</f>
        <v>42.581612903225803</v>
      </c>
      <c r="H26" s="9">
        <f t="shared" si="1"/>
        <v>48.646799999999999</v>
      </c>
      <c r="I26" s="49"/>
      <c r="K26" s="22"/>
      <c r="L26" s="22"/>
    </row>
    <row r="27" spans="1:12" x14ac:dyDescent="0.25">
      <c r="A27" s="24" t="s">
        <v>60</v>
      </c>
      <c r="B27" s="17">
        <v>625</v>
      </c>
      <c r="C27" s="19">
        <v>5</v>
      </c>
      <c r="D27" s="16">
        <v>0</v>
      </c>
      <c r="E27" s="13">
        <v>0</v>
      </c>
      <c r="F27" s="9">
        <v>0</v>
      </c>
      <c r="G27" s="9">
        <f>(F27/(B27*(1-0%)*24*31/1000))*100</f>
        <v>0</v>
      </c>
      <c r="H27" s="9">
        <f t="shared" si="1"/>
        <v>0</v>
      </c>
      <c r="I27" s="49"/>
      <c r="K27" s="22"/>
      <c r="L27" s="22"/>
    </row>
    <row r="28" spans="1:12" x14ac:dyDescent="0.25">
      <c r="A28" s="7" t="s">
        <v>38</v>
      </c>
      <c r="B28" s="17">
        <v>287.18</v>
      </c>
      <c r="C28" s="17">
        <v>6.68</v>
      </c>
      <c r="D28" s="16">
        <v>76.866</v>
      </c>
      <c r="E28" s="42">
        <v>145.71739666196694</v>
      </c>
      <c r="F28" s="9">
        <v>108.01650799999999</v>
      </c>
      <c r="G28" s="9">
        <f>(F28/(B28*(1-C28%)*24*31/1000))*100</f>
        <v>54.173672294219259</v>
      </c>
      <c r="H28" s="9">
        <f t="shared" si="1"/>
        <v>37.700888661966957</v>
      </c>
      <c r="I28" s="49"/>
      <c r="K28" s="22"/>
      <c r="L28" s="22"/>
    </row>
    <row r="29" spans="1:12" x14ac:dyDescent="0.25">
      <c r="A29" s="7" t="s">
        <v>39</v>
      </c>
      <c r="B29" s="17">
        <v>72.11</v>
      </c>
      <c r="C29" s="17">
        <v>5.75</v>
      </c>
      <c r="D29" s="16">
        <v>100.001</v>
      </c>
      <c r="E29" s="42">
        <v>48.226887764055007</v>
      </c>
      <c r="F29" s="9">
        <v>38.717845999999994</v>
      </c>
      <c r="G29" s="9">
        <f t="shared" ref="G29:G41" si="5">(F29/(B29*(1-C29%)*24*31/1000))*100</f>
        <v>76.570485029536499</v>
      </c>
      <c r="H29" s="9">
        <f t="shared" si="1"/>
        <v>9.5090417640550129</v>
      </c>
      <c r="I29" s="49"/>
      <c r="K29" s="22"/>
      <c r="L29" s="22"/>
    </row>
    <row r="30" spans="1:12" x14ac:dyDescent="0.25">
      <c r="A30" s="7" t="s">
        <v>41</v>
      </c>
      <c r="B30" s="17">
        <v>180.39</v>
      </c>
      <c r="C30" s="17">
        <v>5.75</v>
      </c>
      <c r="D30" s="16">
        <v>90.677000000000007</v>
      </c>
      <c r="E30" s="42">
        <v>111.412806352068</v>
      </c>
      <c r="F30" s="9">
        <v>107.309843</v>
      </c>
      <c r="G30" s="9">
        <f t="shared" si="5"/>
        <v>84.834558983820671</v>
      </c>
      <c r="H30" s="9">
        <f t="shared" si="1"/>
        <v>4.1029633520680022</v>
      </c>
      <c r="I30" s="49"/>
      <c r="K30" s="22"/>
      <c r="L30" s="22"/>
    </row>
    <row r="31" spans="1:12" x14ac:dyDescent="0.25">
      <c r="A31" s="7" t="s">
        <v>40</v>
      </c>
      <c r="B31" s="17">
        <v>461.1</v>
      </c>
      <c r="C31" s="17">
        <v>5.25</v>
      </c>
      <c r="D31" s="16">
        <v>98.387</v>
      </c>
      <c r="E31" s="42">
        <v>319.54819178999406</v>
      </c>
      <c r="F31" s="9">
        <v>279.17427699999996</v>
      </c>
      <c r="G31" s="9">
        <f t="shared" si="5"/>
        <v>85.887136537571863</v>
      </c>
      <c r="H31" s="9">
        <f t="shared" si="1"/>
        <v>40.373914789994103</v>
      </c>
      <c r="I31" s="49"/>
      <c r="K31" s="22"/>
      <c r="L31" s="22"/>
    </row>
    <row r="32" spans="1:12" x14ac:dyDescent="0.25">
      <c r="A32" s="7" t="s">
        <v>42</v>
      </c>
      <c r="B32" s="17">
        <v>216.35</v>
      </c>
      <c r="C32" s="17">
        <v>5.25</v>
      </c>
      <c r="D32" s="16">
        <v>85.391000000000005</v>
      </c>
      <c r="E32" s="42">
        <v>128.25259949912402</v>
      </c>
      <c r="F32" s="9">
        <v>109.07273499999998</v>
      </c>
      <c r="G32" s="9">
        <f t="shared" si="5"/>
        <v>71.516647785420588</v>
      </c>
      <c r="H32" s="9">
        <f t="shared" si="1"/>
        <v>19.179864499124037</v>
      </c>
      <c r="I32" s="49"/>
      <c r="K32" s="22"/>
      <c r="L32" s="22"/>
    </row>
    <row r="33" spans="1:12" x14ac:dyDescent="0.25">
      <c r="A33" s="7" t="s">
        <v>43</v>
      </c>
      <c r="B33" s="17">
        <v>224</v>
      </c>
      <c r="C33" s="17">
        <v>5.75</v>
      </c>
      <c r="D33" s="16">
        <v>78.933999999999997</v>
      </c>
      <c r="E33" s="42">
        <v>115.33189528448641</v>
      </c>
      <c r="F33" s="9">
        <v>63.543577999999997</v>
      </c>
      <c r="G33" s="9">
        <f t="shared" si="5"/>
        <v>40.45473424888052</v>
      </c>
      <c r="H33" s="9">
        <f t="shared" si="1"/>
        <v>51.788317284486411</v>
      </c>
      <c r="I33" s="49"/>
      <c r="K33" s="22"/>
      <c r="L33" s="22"/>
    </row>
    <row r="34" spans="1:12" x14ac:dyDescent="0.25">
      <c r="A34" s="7" t="s">
        <v>44</v>
      </c>
      <c r="B34" s="17">
        <v>86.45</v>
      </c>
      <c r="C34" s="17">
        <v>5.75</v>
      </c>
      <c r="D34" s="16">
        <v>94.168999999999997</v>
      </c>
      <c r="E34" s="42">
        <v>56.270179603286998</v>
      </c>
      <c r="F34" s="9">
        <v>44.722099</v>
      </c>
      <c r="G34" s="9">
        <f t="shared" si="5"/>
        <v>73.773924447862655</v>
      </c>
      <c r="H34" s="9">
        <f t="shared" si="1"/>
        <v>11.548080603286998</v>
      </c>
      <c r="I34" s="49"/>
      <c r="K34" s="22"/>
      <c r="L34" s="22"/>
    </row>
    <row r="35" spans="1:12" x14ac:dyDescent="0.25">
      <c r="A35" s="7" t="s">
        <v>45</v>
      </c>
      <c r="B35" s="17">
        <v>46.88</v>
      </c>
      <c r="C35" s="17">
        <v>10</v>
      </c>
      <c r="D35" s="16">
        <v>39.993000000000002</v>
      </c>
      <c r="E35" s="42">
        <v>12.423780145929602</v>
      </c>
      <c r="F35" s="9">
        <v>12.224803</v>
      </c>
      <c r="G35" s="9">
        <f t="shared" si="5"/>
        <v>38.94384439694015</v>
      </c>
      <c r="H35" s="9">
        <f t="shared" si="1"/>
        <v>0.19897714592960192</v>
      </c>
      <c r="I35" s="29"/>
      <c r="K35" s="22"/>
      <c r="L35" s="22"/>
    </row>
    <row r="36" spans="1:12" ht="15.75" customHeight="1" x14ac:dyDescent="0.25">
      <c r="A36" s="7" t="s">
        <v>46</v>
      </c>
      <c r="B36" s="17">
        <v>85.83</v>
      </c>
      <c r="C36" s="17">
        <v>10</v>
      </c>
      <c r="D36" s="9">
        <v>61.225000000000001</v>
      </c>
      <c r="E36" s="38">
        <v>34.881093873360001</v>
      </c>
      <c r="F36" s="9">
        <v>34.176960000000001</v>
      </c>
      <c r="G36" s="9">
        <f t="shared" si="5"/>
        <v>59.467389275374302</v>
      </c>
      <c r="H36" s="9">
        <f t="shared" si="1"/>
        <v>0.70413387336</v>
      </c>
      <c r="I36" s="29"/>
      <c r="K36" s="22"/>
      <c r="L36" s="22"/>
    </row>
    <row r="37" spans="1:12" x14ac:dyDescent="0.25">
      <c r="A37" s="7" t="s">
        <v>47</v>
      </c>
      <c r="B37" s="17">
        <v>2.2400000000000002</v>
      </c>
      <c r="C37" s="17">
        <v>9</v>
      </c>
      <c r="D37" s="16">
        <v>100</v>
      </c>
      <c r="E37" s="42">
        <v>1.1345836320000002</v>
      </c>
      <c r="F37" s="9">
        <v>1.086093</v>
      </c>
      <c r="G37" s="9">
        <f t="shared" si="5"/>
        <v>71.615110839621195</v>
      </c>
      <c r="H37" s="9">
        <f t="shared" si="1"/>
        <v>4.8490632000000256E-2</v>
      </c>
      <c r="I37" s="30"/>
      <c r="K37" s="22"/>
      <c r="L37" s="22"/>
    </row>
    <row r="38" spans="1:12" x14ac:dyDescent="0.25">
      <c r="A38" s="7" t="s">
        <v>48</v>
      </c>
      <c r="B38" s="17">
        <v>2.67</v>
      </c>
      <c r="C38" s="17">
        <v>12.5</v>
      </c>
      <c r="D38" s="9">
        <v>15.185</v>
      </c>
      <c r="E38" s="38">
        <v>0.19276598250000004</v>
      </c>
      <c r="F38" s="9">
        <v>0.189025</v>
      </c>
      <c r="G38" s="9">
        <f t="shared" si="5"/>
        <v>10.874943187375228</v>
      </c>
      <c r="H38" s="51">
        <f t="shared" si="1"/>
        <v>3.7409825000000452E-3</v>
      </c>
      <c r="K38" s="22"/>
      <c r="L38" s="22"/>
    </row>
    <row r="39" spans="1:12" x14ac:dyDescent="0.25">
      <c r="A39" s="7" t="s">
        <v>49</v>
      </c>
      <c r="B39" s="17">
        <v>52.71</v>
      </c>
      <c r="C39" s="17">
        <v>5.75</v>
      </c>
      <c r="D39" s="16">
        <v>56.021999999999998</v>
      </c>
      <c r="E39" s="42">
        <v>20.675035961891997</v>
      </c>
      <c r="F39" s="9">
        <v>19.768272999999997</v>
      </c>
      <c r="G39" s="9">
        <f t="shared" si="5"/>
        <v>53.483696958740033</v>
      </c>
      <c r="H39" s="9">
        <f t="shared" si="1"/>
        <v>0.90676296189199945</v>
      </c>
      <c r="I39" s="49"/>
      <c r="K39" s="22"/>
      <c r="L39" s="22"/>
    </row>
    <row r="40" spans="1:12" x14ac:dyDescent="0.25">
      <c r="A40" s="7" t="s">
        <v>50</v>
      </c>
      <c r="B40" s="17">
        <v>121.62</v>
      </c>
      <c r="C40" s="17">
        <v>5.25</v>
      </c>
      <c r="D40" s="16">
        <v>99.772999999999996</v>
      </c>
      <c r="E40" s="42">
        <v>84.562542494826005</v>
      </c>
      <c r="F40" s="9">
        <v>63.394143</v>
      </c>
      <c r="G40" s="9">
        <f t="shared" si="5"/>
        <v>73.942134267089017</v>
      </c>
      <c r="H40" s="9">
        <f t="shared" si="1"/>
        <v>21.168399494826005</v>
      </c>
      <c r="I40" s="49"/>
      <c r="K40" s="22"/>
      <c r="L40" s="22"/>
    </row>
    <row r="41" spans="1:12" ht="66" customHeight="1" x14ac:dyDescent="0.25">
      <c r="A41" s="7" t="s">
        <v>51</v>
      </c>
      <c r="B41" s="17">
        <v>15.335000000000001</v>
      </c>
      <c r="C41" s="17">
        <v>5.75</v>
      </c>
      <c r="D41" s="9">
        <v>99.46</v>
      </c>
      <c r="E41" s="38">
        <v>0.88155583276799987</v>
      </c>
      <c r="F41" s="9">
        <v>1.127256</v>
      </c>
      <c r="G41" s="9">
        <f t="shared" si="5"/>
        <v>10.482973328695834</v>
      </c>
      <c r="H41" s="9">
        <f t="shared" si="1"/>
        <v>-0.24570016723200017</v>
      </c>
      <c r="I41" s="27" t="s">
        <v>52</v>
      </c>
      <c r="K41" s="22"/>
      <c r="L41" s="22"/>
    </row>
    <row r="42" spans="1:12" x14ac:dyDescent="0.25">
      <c r="A42" s="20"/>
      <c r="B42" s="20"/>
      <c r="C42" s="20"/>
      <c r="D42" s="20"/>
      <c r="E42" s="20"/>
      <c r="F42" s="15"/>
      <c r="G42" s="15"/>
      <c r="H42" s="15"/>
      <c r="I42" s="28"/>
      <c r="J42" s="4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8">
    <mergeCell ref="D17:E17"/>
    <mergeCell ref="D19:E19"/>
    <mergeCell ref="D20:E20"/>
    <mergeCell ref="A1:I1"/>
    <mergeCell ref="A2:A3"/>
    <mergeCell ref="B2:B3"/>
    <mergeCell ref="C2:C3"/>
    <mergeCell ref="D2:I2"/>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A19" workbookViewId="0">
      <selection activeCell="G46" sqref="G46"/>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22.28515625" style="11" customWidth="1"/>
    <col min="11" max="11" width="9.140625" style="11"/>
    <col min="12" max="12" width="10.5703125" style="11" bestFit="1" customWidth="1"/>
    <col min="13" max="16384" width="9.140625" style="11"/>
  </cols>
  <sheetData>
    <row r="1" spans="1:12" s="10" customFormat="1" ht="18.75" x14ac:dyDescent="0.25">
      <c r="A1" s="107" t="s">
        <v>68</v>
      </c>
      <c r="B1" s="107"/>
      <c r="C1" s="107"/>
      <c r="D1" s="107"/>
      <c r="E1" s="107"/>
      <c r="F1" s="107"/>
      <c r="G1" s="107"/>
      <c r="H1" s="107"/>
      <c r="I1" s="107"/>
    </row>
    <row r="2" spans="1:12" s="10" customFormat="1" ht="15.75" x14ac:dyDescent="0.25">
      <c r="A2" s="108" t="s">
        <v>18</v>
      </c>
      <c r="B2" s="108" t="s">
        <v>29</v>
      </c>
      <c r="C2" s="108" t="s">
        <v>21</v>
      </c>
      <c r="D2" s="110" t="s">
        <v>66</v>
      </c>
      <c r="E2" s="111"/>
      <c r="F2" s="111"/>
      <c r="G2" s="111"/>
      <c r="H2" s="111"/>
      <c r="I2" s="111"/>
    </row>
    <row r="3" spans="1:12" s="10" customFormat="1" ht="47.25" x14ac:dyDescent="0.25">
      <c r="A3" s="109"/>
      <c r="B3" s="109"/>
      <c r="C3" s="109"/>
      <c r="D3" s="12" t="s">
        <v>53</v>
      </c>
      <c r="E3" s="12" t="s">
        <v>19</v>
      </c>
      <c r="F3" s="12" t="s">
        <v>32</v>
      </c>
      <c r="G3" s="12" t="s">
        <v>33</v>
      </c>
      <c r="H3" s="12" t="s">
        <v>34</v>
      </c>
      <c r="I3" s="12" t="s">
        <v>35</v>
      </c>
    </row>
    <row r="4" spans="1:12" x14ac:dyDescent="0.25">
      <c r="A4" s="7" t="s">
        <v>0</v>
      </c>
      <c r="B4" s="17">
        <v>1260</v>
      </c>
      <c r="C4" s="17">
        <v>9</v>
      </c>
      <c r="D4" s="53">
        <v>59.6</v>
      </c>
      <c r="E4" s="9">
        <f>B4*(1-C4%)*D4%*24*30/1000</f>
        <v>492.02899200000002</v>
      </c>
      <c r="F4" s="9">
        <f>VLOOKUP(A4,'[2]FPCCA-ALL DISCOMS'!$B$5:$F$71,5,0)</f>
        <v>457.702</v>
      </c>
      <c r="G4" s="9">
        <f>(F4/(B4*(1-C4%)*24*30/1000))*100</f>
        <v>55.441934608601272</v>
      </c>
      <c r="H4" s="9">
        <f>E4-F4</f>
        <v>34.326992000000018</v>
      </c>
      <c r="I4" s="52"/>
      <c r="J4" s="22"/>
      <c r="K4" s="22"/>
      <c r="L4" s="22"/>
    </row>
    <row r="5" spans="1:12" x14ac:dyDescent="0.25">
      <c r="A5" s="7" t="s">
        <v>1</v>
      </c>
      <c r="B5" s="17">
        <v>500</v>
      </c>
      <c r="C5" s="17">
        <v>7.5</v>
      </c>
      <c r="D5" s="53">
        <v>0</v>
      </c>
      <c r="E5" s="9">
        <f t="shared" ref="E5:E16" si="0">B5*(1-C5%)*D5%*24*30/1000</f>
        <v>0</v>
      </c>
      <c r="F5" s="9">
        <f>VLOOKUP(A5,'[2]FPCCA-ALL DISCOMS'!$B$5:$F$71,5,0)</f>
        <v>-2.2800000000000002</v>
      </c>
      <c r="G5" s="9" t="s">
        <v>30</v>
      </c>
      <c r="H5" s="9">
        <f t="shared" ref="H5:H41" si="1">E5-F5</f>
        <v>2.2800000000000002</v>
      </c>
      <c r="I5" s="52"/>
      <c r="J5" s="22"/>
      <c r="K5" s="22"/>
      <c r="L5" s="22"/>
    </row>
    <row r="6" spans="1:12" x14ac:dyDescent="0.25">
      <c r="A6" s="7" t="s">
        <v>54</v>
      </c>
      <c r="B6" s="17">
        <v>800</v>
      </c>
      <c r="C6" s="17">
        <v>5.75</v>
      </c>
      <c r="D6" s="53">
        <v>0</v>
      </c>
      <c r="E6" s="9">
        <f t="shared" si="0"/>
        <v>0</v>
      </c>
      <c r="F6" s="9">
        <f>VLOOKUP(A6,'[2]FPCCA-ALL DISCOMS'!$B$5:$F$71,5,0)</f>
        <v>-2.390171</v>
      </c>
      <c r="G6" s="9" t="s">
        <v>30</v>
      </c>
      <c r="H6" s="9" t="s">
        <v>30</v>
      </c>
      <c r="I6" s="18"/>
      <c r="J6" s="22"/>
      <c r="K6" s="22"/>
      <c r="L6" s="22"/>
    </row>
    <row r="7" spans="1:12" x14ac:dyDescent="0.25">
      <c r="A7" s="7" t="s">
        <v>2</v>
      </c>
      <c r="B7" s="17">
        <v>420</v>
      </c>
      <c r="C7" s="17">
        <v>9</v>
      </c>
      <c r="D7" s="53">
        <v>74.61</v>
      </c>
      <c r="E7" s="9">
        <f t="shared" si="0"/>
        <v>205.31478240000001</v>
      </c>
      <c r="F7" s="9">
        <f>VLOOKUP(A7,'[2]FPCCA-ALL DISCOMS'!$B$5:$F$71,5,0)</f>
        <v>152.60060000000001</v>
      </c>
      <c r="G7" s="9">
        <f t="shared" ref="G7:G16" si="2">(F7/(B7*(1-C7%)*24*30/1000))*100</f>
        <v>55.454023489737779</v>
      </c>
      <c r="H7" s="9">
        <f t="shared" si="1"/>
        <v>52.714182399999999</v>
      </c>
      <c r="I7" s="52"/>
      <c r="J7" s="22"/>
      <c r="K7" s="22"/>
      <c r="L7" s="22"/>
    </row>
    <row r="8" spans="1:12" x14ac:dyDescent="0.25">
      <c r="A8" s="7" t="s">
        <v>3</v>
      </c>
      <c r="B8" s="17">
        <v>420</v>
      </c>
      <c r="C8" s="17">
        <v>9</v>
      </c>
      <c r="D8" s="53">
        <v>90.31</v>
      </c>
      <c r="E8" s="9">
        <f t="shared" si="0"/>
        <v>248.51867040000002</v>
      </c>
      <c r="F8" s="9">
        <f>VLOOKUP(A8,'[2]FPCCA-ALL DISCOMS'!$B$5:$F$71,5,0)</f>
        <v>200.37569999999999</v>
      </c>
      <c r="G8" s="9">
        <f t="shared" si="2"/>
        <v>72.81517094017093</v>
      </c>
      <c r="H8" s="9">
        <f t="shared" si="1"/>
        <v>48.142970400000024</v>
      </c>
      <c r="I8" s="52"/>
      <c r="J8" s="22"/>
      <c r="K8" s="22"/>
      <c r="L8" s="22"/>
    </row>
    <row r="9" spans="1:12" x14ac:dyDescent="0.25">
      <c r="A9" s="7" t="s">
        <v>4</v>
      </c>
      <c r="B9" s="17">
        <v>210</v>
      </c>
      <c r="C9" s="17">
        <v>9</v>
      </c>
      <c r="D9" s="53">
        <v>77.28</v>
      </c>
      <c r="E9" s="9">
        <f t="shared" si="0"/>
        <v>106.33109760000001</v>
      </c>
      <c r="F9" s="9">
        <f>VLOOKUP(A9,'[2]FPCCA-ALL DISCOMS'!$B$5:$F$71,5,0)</f>
        <v>105.74289999999999</v>
      </c>
      <c r="G9" s="9">
        <f t="shared" si="2"/>
        <v>76.852505959648795</v>
      </c>
      <c r="H9" s="9">
        <f t="shared" si="1"/>
        <v>0.58819760000001509</v>
      </c>
      <c r="I9" s="52"/>
      <c r="J9" s="22"/>
      <c r="K9" s="22"/>
      <c r="L9" s="22"/>
    </row>
    <row r="10" spans="1:12" x14ac:dyDescent="0.25">
      <c r="A10" s="7" t="s">
        <v>5</v>
      </c>
      <c r="B10" s="17">
        <v>600</v>
      </c>
      <c r="C10" s="17">
        <v>5.75</v>
      </c>
      <c r="D10" s="53">
        <v>60.19</v>
      </c>
      <c r="E10" s="9">
        <f t="shared" si="0"/>
        <v>245.06960399999997</v>
      </c>
      <c r="F10" s="9">
        <f>VLOOKUP(A10,'[2]FPCCA-ALL DISCOMS'!$B$5:$F$71,5,0)</f>
        <v>220.489</v>
      </c>
      <c r="G10" s="9">
        <f t="shared" si="2"/>
        <v>54.152912859809412</v>
      </c>
      <c r="H10" s="9">
        <f t="shared" si="1"/>
        <v>24.580603999999965</v>
      </c>
      <c r="I10" s="52"/>
      <c r="J10" s="22"/>
      <c r="K10" s="22"/>
      <c r="L10" s="22"/>
    </row>
    <row r="11" spans="1:12" x14ac:dyDescent="0.25">
      <c r="A11" s="7" t="s">
        <v>6</v>
      </c>
      <c r="B11" s="17">
        <v>770</v>
      </c>
      <c r="C11" s="17">
        <v>1</v>
      </c>
      <c r="D11" s="52">
        <v>100</v>
      </c>
      <c r="E11" s="9">
        <f t="shared" si="0"/>
        <v>548.85599999999988</v>
      </c>
      <c r="F11" s="9">
        <f>VLOOKUP(A11,'[2]FPCCA-ALL DISCOMS'!$B$5:$F$71,5,0)</f>
        <v>306.77769999999998</v>
      </c>
      <c r="G11" s="9">
        <f t="shared" si="2"/>
        <v>55.894023204629271</v>
      </c>
      <c r="H11" s="9" t="s">
        <v>30</v>
      </c>
      <c r="I11" s="52"/>
      <c r="J11" s="22"/>
      <c r="K11" s="22"/>
      <c r="L11" s="22"/>
    </row>
    <row r="12" spans="1:12" x14ac:dyDescent="0.25">
      <c r="A12" s="7" t="s">
        <v>7</v>
      </c>
      <c r="B12" s="17">
        <v>90</v>
      </c>
      <c r="C12" s="17">
        <v>1</v>
      </c>
      <c r="D12" s="52">
        <v>100</v>
      </c>
      <c r="E12" s="9">
        <f t="shared" si="0"/>
        <v>64.151999999999987</v>
      </c>
      <c r="F12" s="9">
        <f>VLOOKUP(A12,'[2]FPCCA-ALL DISCOMS'!$B$5:$F$71,5,0)</f>
        <v>35.818185999999997</v>
      </c>
      <c r="G12" s="9">
        <f t="shared" si="2"/>
        <v>55.833311510163362</v>
      </c>
      <c r="H12" s="9" t="s">
        <v>30</v>
      </c>
      <c r="I12" s="52"/>
      <c r="J12" s="22"/>
      <c r="K12" s="22"/>
      <c r="L12" s="22"/>
    </row>
    <row r="13" spans="1:12" x14ac:dyDescent="0.25">
      <c r="A13" s="7" t="s">
        <v>8</v>
      </c>
      <c r="B13" s="17">
        <v>50</v>
      </c>
      <c r="C13" s="17">
        <v>1</v>
      </c>
      <c r="D13" s="52">
        <v>100</v>
      </c>
      <c r="E13" s="9">
        <f t="shared" si="0"/>
        <v>35.64</v>
      </c>
      <c r="F13" s="9">
        <f>VLOOKUP(A13,'[2]FPCCA-ALL DISCOMS'!$B$5:$F$71,5,0)</f>
        <v>22.360099999999996</v>
      </c>
      <c r="G13" s="9">
        <f t="shared" si="2"/>
        <v>62.73877665544331</v>
      </c>
      <c r="H13" s="9" t="s">
        <v>30</v>
      </c>
      <c r="I13" s="52"/>
      <c r="J13" s="22"/>
      <c r="K13" s="22"/>
      <c r="L13" s="22"/>
    </row>
    <row r="14" spans="1:12" x14ac:dyDescent="0.25">
      <c r="A14" s="7" t="s">
        <v>9</v>
      </c>
      <c r="B14" s="17">
        <v>240</v>
      </c>
      <c r="C14" s="17">
        <v>1</v>
      </c>
      <c r="D14" s="52">
        <v>80</v>
      </c>
      <c r="E14" s="9">
        <f t="shared" si="0"/>
        <v>136.85760000000002</v>
      </c>
      <c r="F14" s="9">
        <f>VLOOKUP(A14,'[2]FPCCA-ALL DISCOMS'!$B$5:$F$71,5,0)</f>
        <v>57.026633000000004</v>
      </c>
      <c r="G14" s="9">
        <f t="shared" si="2"/>
        <v>33.334872451365513</v>
      </c>
      <c r="H14" s="9">
        <f t="shared" si="1"/>
        <v>79.830967000000015</v>
      </c>
      <c r="I14" s="52"/>
      <c r="J14" s="22"/>
      <c r="K14" s="22"/>
      <c r="L14" s="22"/>
    </row>
    <row r="15" spans="1:12" x14ac:dyDescent="0.25">
      <c r="A15" s="7" t="s">
        <v>10</v>
      </c>
      <c r="B15" s="17">
        <v>460</v>
      </c>
      <c r="C15" s="17">
        <v>1</v>
      </c>
      <c r="D15" s="52">
        <v>99.17</v>
      </c>
      <c r="E15" s="9">
        <f t="shared" si="0"/>
        <v>325.16652959999999</v>
      </c>
      <c r="F15" s="9">
        <f>VLOOKUP(A15,'[2]FPCCA-ALL DISCOMS'!$B$5:$F$71,5,0)</f>
        <v>107.08899400000001</v>
      </c>
      <c r="G15" s="9">
        <f t="shared" si="2"/>
        <v>32.660235812228578</v>
      </c>
      <c r="H15" s="9">
        <f t="shared" si="1"/>
        <v>218.07753559999998</v>
      </c>
      <c r="I15" s="52"/>
      <c r="J15" s="22"/>
      <c r="K15" s="22"/>
      <c r="L15" s="22"/>
    </row>
    <row r="16" spans="1:12" x14ac:dyDescent="0.25">
      <c r="A16" s="7" t="s">
        <v>11</v>
      </c>
      <c r="B16" s="17">
        <v>25</v>
      </c>
      <c r="C16" s="17">
        <v>1</v>
      </c>
      <c r="D16" s="52">
        <v>100</v>
      </c>
      <c r="E16" s="9">
        <f t="shared" si="0"/>
        <v>17.82</v>
      </c>
      <c r="F16" s="9">
        <f>VLOOKUP(A16,'[2]FPCCA-ALL DISCOMS'!$B$5:$F$71,5,0)</f>
        <v>12.756779000000002</v>
      </c>
      <c r="G16" s="9">
        <f t="shared" si="2"/>
        <v>71.586863075196419</v>
      </c>
      <c r="H16" s="9">
        <f t="shared" si="1"/>
        <v>5.0632209999999986</v>
      </c>
      <c r="I16" s="52"/>
      <c r="J16" s="22"/>
      <c r="K16" s="22"/>
      <c r="L16" s="22"/>
    </row>
    <row r="17" spans="1:12" x14ac:dyDescent="0.25">
      <c r="A17" s="7" t="s">
        <v>12</v>
      </c>
      <c r="B17" s="17">
        <v>20</v>
      </c>
      <c r="C17" s="17">
        <v>1</v>
      </c>
      <c r="D17" s="106" t="s">
        <v>31</v>
      </c>
      <c r="E17" s="106"/>
      <c r="F17" s="9">
        <f>VLOOKUP(A17,'[2]FPCCA-ALL DISCOMS'!$B$5:$F$71,5,0)</f>
        <v>-2.0073000000000001E-2</v>
      </c>
      <c r="G17" s="9" t="s">
        <v>30</v>
      </c>
      <c r="H17" s="9" t="s">
        <v>30</v>
      </c>
      <c r="I17" s="52"/>
      <c r="J17" s="22"/>
      <c r="K17" s="22"/>
      <c r="L17" s="22"/>
    </row>
    <row r="18" spans="1:12" x14ac:dyDescent="0.25">
      <c r="A18" s="7" t="s">
        <v>36</v>
      </c>
      <c r="B18" s="17">
        <v>1</v>
      </c>
      <c r="C18" s="17">
        <v>1</v>
      </c>
      <c r="D18" s="52">
        <v>100</v>
      </c>
      <c r="E18" s="9">
        <f>B18*(1-C18%)*D18%*24*30/1000</f>
        <v>0.71279999999999999</v>
      </c>
      <c r="F18" s="9">
        <f>VLOOKUP(A18,'[2]FPCCA-ALL DISCOMS'!$B$5:$F$71,5,0)</f>
        <v>3.4559999999999994E-2</v>
      </c>
      <c r="G18" s="9">
        <f>(F18/(B18*(1-C18%)*24*30/1000))*100</f>
        <v>4.8484848484848477</v>
      </c>
      <c r="H18" s="9">
        <f t="shared" si="1"/>
        <v>0.67823999999999995</v>
      </c>
      <c r="I18" s="52"/>
      <c r="J18" s="22"/>
      <c r="K18" s="22"/>
      <c r="L18" s="22"/>
    </row>
    <row r="19" spans="1:12" x14ac:dyDescent="0.25">
      <c r="A19" s="7" t="s">
        <v>37</v>
      </c>
      <c r="B19" s="17">
        <v>60</v>
      </c>
      <c r="C19" s="17">
        <v>1</v>
      </c>
      <c r="D19" s="106" t="s">
        <v>31</v>
      </c>
      <c r="E19" s="106"/>
      <c r="F19" s="9">
        <f>VLOOKUP(A19,'[2]FPCCA-ALL DISCOMS'!$B$5:$F$71,5,0)</f>
        <v>17.690999999999999</v>
      </c>
      <c r="G19" s="9">
        <f t="shared" ref="G19:G23" si="3">(F19/(B19*(1-C19%)*24*30/1000))*100</f>
        <v>41.365039281705947</v>
      </c>
      <c r="H19" s="9" t="s">
        <v>30</v>
      </c>
      <c r="I19" s="52"/>
      <c r="J19" s="22"/>
      <c r="K19" s="22"/>
      <c r="L19" s="22"/>
    </row>
    <row r="20" spans="1:12" x14ac:dyDescent="0.25">
      <c r="A20" s="7" t="s">
        <v>13</v>
      </c>
      <c r="B20" s="17">
        <v>57.6</v>
      </c>
      <c r="C20" s="17">
        <v>1</v>
      </c>
      <c r="D20" s="106" t="s">
        <v>31</v>
      </c>
      <c r="E20" s="106"/>
      <c r="F20" s="9">
        <f>VLOOKUP(A20,'[2]FPCCA-ALL DISCOMS'!$B$5:$F$71,5,0)</f>
        <v>26.8596</v>
      </c>
      <c r="G20" s="9">
        <f t="shared" si="3"/>
        <v>65.419823232323239</v>
      </c>
      <c r="H20" s="9" t="s">
        <v>30</v>
      </c>
      <c r="I20" s="52"/>
      <c r="J20" s="22"/>
      <c r="K20" s="22"/>
      <c r="L20" s="22"/>
    </row>
    <row r="21" spans="1:12" x14ac:dyDescent="0.25">
      <c r="A21" s="7" t="s">
        <v>14</v>
      </c>
      <c r="B21" s="17">
        <v>1600</v>
      </c>
      <c r="C21" s="17">
        <v>6.5</v>
      </c>
      <c r="D21" s="52">
        <v>58.81</v>
      </c>
      <c r="E21" s="9">
        <f>B21*(1-C21%)*D21%*24*30/1000</f>
        <v>633.45427200000006</v>
      </c>
      <c r="F21" s="9">
        <f>VLOOKUP(A21,'[2]FPCCA-ALL DISCOMS'!$B$5:$F$71,5,0)</f>
        <v>585.726</v>
      </c>
      <c r="G21" s="9">
        <f t="shared" si="3"/>
        <v>54.378899286987526</v>
      </c>
      <c r="H21" s="9">
        <f t="shared" si="1"/>
        <v>47.728272000000061</v>
      </c>
      <c r="I21" s="18"/>
      <c r="J21" s="22"/>
      <c r="K21" s="22"/>
      <c r="L21" s="22"/>
    </row>
    <row r="22" spans="1:12" ht="24.75" customHeight="1" x14ac:dyDescent="0.25">
      <c r="A22" s="7" t="s">
        <v>15</v>
      </c>
      <c r="B22" s="17">
        <v>800</v>
      </c>
      <c r="C22" s="17">
        <v>5.75</v>
      </c>
      <c r="D22" s="52">
        <v>55.27</v>
      </c>
      <c r="E22" s="9">
        <f>B22*(1-C22%)*D22%*24*30/1000</f>
        <v>300.04977600000007</v>
      </c>
      <c r="F22" s="9">
        <f>VLOOKUP(A22,'[2]FPCCA-ALL DISCOMS'!$B$5:$F$71,5,0)</f>
        <v>280.0385</v>
      </c>
      <c r="G22" s="9">
        <f t="shared" si="3"/>
        <v>51.583867521367523</v>
      </c>
      <c r="H22" s="9">
        <f t="shared" si="1"/>
        <v>20.011276000000066</v>
      </c>
      <c r="I22" s="18"/>
      <c r="J22" s="22"/>
      <c r="K22" s="22"/>
      <c r="L22" s="22"/>
    </row>
    <row r="23" spans="1:12" x14ac:dyDescent="0.25">
      <c r="A23" s="7" t="s">
        <v>16</v>
      </c>
      <c r="B23" s="17">
        <v>1040</v>
      </c>
      <c r="C23" s="17">
        <v>5.75</v>
      </c>
      <c r="D23" s="52">
        <v>38.94</v>
      </c>
      <c r="E23" s="9">
        <f>B23*(1-C23%)*D23%*24*30/1000</f>
        <v>274.81671359999996</v>
      </c>
      <c r="F23" s="9">
        <f>VLOOKUP(A23,'[2]FPCCA-ALL DISCOMS'!$B$5:$F$71,5,0)</f>
        <v>269.88780000000003</v>
      </c>
      <c r="G23" s="9">
        <f t="shared" si="3"/>
        <v>38.241600353669313</v>
      </c>
      <c r="H23" s="9">
        <f t="shared" si="1"/>
        <v>4.9289135999999303</v>
      </c>
      <c r="I23" s="52"/>
      <c r="J23" s="22"/>
      <c r="K23" s="22"/>
      <c r="L23" s="22"/>
    </row>
    <row r="24" spans="1:12" x14ac:dyDescent="0.25">
      <c r="A24" s="24" t="s">
        <v>59</v>
      </c>
      <c r="B24" s="17">
        <v>230.55</v>
      </c>
      <c r="C24" s="19">
        <v>5</v>
      </c>
      <c r="D24" s="9">
        <v>100</v>
      </c>
      <c r="E24" s="13">
        <f>B24*(1-0)*D24%*24*30/1000</f>
        <v>165.99600000000004</v>
      </c>
      <c r="F24" s="9">
        <f>VLOOKUP(A24,'[2]FPCCA-ALL DISCOMS'!$B$5:$F$71,5,0)</f>
        <v>149.684425</v>
      </c>
      <c r="G24" s="9">
        <f>(F24/(B24*(1-0%)*24*30/1000))*100</f>
        <v>90.173513217185942</v>
      </c>
      <c r="H24" s="9">
        <f t="shared" si="1"/>
        <v>16.311575000000033</v>
      </c>
      <c r="I24" s="52"/>
      <c r="J24" s="22"/>
      <c r="K24" s="22"/>
      <c r="L24" s="22"/>
    </row>
    <row r="25" spans="1:12" x14ac:dyDescent="0.25">
      <c r="A25" s="7" t="s">
        <v>57</v>
      </c>
      <c r="B25" s="17">
        <v>500</v>
      </c>
      <c r="C25" s="19">
        <v>5</v>
      </c>
      <c r="D25" s="16">
        <v>100</v>
      </c>
      <c r="E25" s="43">
        <f>B25*(1-0)*D25%*24*30/1000</f>
        <v>360</v>
      </c>
      <c r="F25" s="9">
        <f>VLOOKUP(A25,'[2]FPCCA-ALL DISCOMS'!$B$5:$F$71,5,0)</f>
        <v>342.68475000000001</v>
      </c>
      <c r="G25" s="9">
        <f>(F25/(B25*(1-0%)*24*30/1000))*100</f>
        <v>95.190208333333331</v>
      </c>
      <c r="H25" s="9">
        <f t="shared" si="1"/>
        <v>17.315249999999992</v>
      </c>
      <c r="I25" s="52"/>
      <c r="J25" s="22"/>
      <c r="K25" s="22"/>
      <c r="L25" s="22"/>
    </row>
    <row r="26" spans="1:12" x14ac:dyDescent="0.25">
      <c r="A26" s="7" t="s">
        <v>58</v>
      </c>
      <c r="B26" s="17">
        <v>125</v>
      </c>
      <c r="C26" s="19">
        <v>5</v>
      </c>
      <c r="D26" s="16">
        <v>100</v>
      </c>
      <c r="E26" s="13">
        <f>B26*(1-0)*D26%*24*30/1000</f>
        <v>90</v>
      </c>
      <c r="F26" s="9">
        <f>VLOOKUP(A26,'[2]FPCCA-ALL DISCOMS'!$B$5:$F$71,5,0)</f>
        <v>36.035249999999998</v>
      </c>
      <c r="G26" s="9">
        <f>(F26/(B26*(1-0%)*24*30/1000))*100</f>
        <v>40.039166666666667</v>
      </c>
      <c r="H26" s="9">
        <f t="shared" si="1"/>
        <v>53.964750000000002</v>
      </c>
      <c r="I26" s="52"/>
      <c r="J26" s="22"/>
      <c r="K26" s="22"/>
      <c r="L26" s="22"/>
    </row>
    <row r="27" spans="1:12" x14ac:dyDescent="0.25">
      <c r="A27" s="24" t="s">
        <v>60</v>
      </c>
      <c r="B27" s="17">
        <v>625</v>
      </c>
      <c r="C27" s="19">
        <v>5</v>
      </c>
      <c r="D27" s="16">
        <v>0</v>
      </c>
      <c r="E27" s="13">
        <v>0</v>
      </c>
      <c r="F27" s="9">
        <f>VLOOKUP(A27,'[2]FPCCA-ALL DISCOMS'!$B$5:$F$71,5,0)</f>
        <v>0</v>
      </c>
      <c r="G27" s="9">
        <f>(F27/(B27*(1-0%)*24*30/1000))*100</f>
        <v>0</v>
      </c>
      <c r="H27" s="9">
        <f t="shared" si="1"/>
        <v>0</v>
      </c>
      <c r="I27" s="52"/>
      <c r="J27" s="22"/>
      <c r="K27" s="22"/>
      <c r="L27" s="22"/>
    </row>
    <row r="28" spans="1:12" x14ac:dyDescent="0.25">
      <c r="A28" s="7" t="s">
        <v>38</v>
      </c>
      <c r="B28" s="17">
        <v>287.18</v>
      </c>
      <c r="C28" s="17">
        <v>6.68</v>
      </c>
      <c r="D28" s="16">
        <v>86.563999999999993</v>
      </c>
      <c r="E28" s="42">
        <v>158.32002681798909</v>
      </c>
      <c r="F28" s="9">
        <f>VLOOKUP(A28,'[2]FPCCA-ALL DISCOMS'!$B$5:$F$71,5,0)</f>
        <v>100.403205</v>
      </c>
      <c r="G28" s="9">
        <f>(F28/(B28*(1-C28%)*24*30/1000))*100</f>
        <v>52.033873709297218</v>
      </c>
      <c r="H28" s="9">
        <f t="shared" si="1"/>
        <v>57.916821817989089</v>
      </c>
      <c r="I28" s="52"/>
      <c r="J28" s="22"/>
      <c r="K28" s="22"/>
      <c r="L28" s="54">
        <v>1000000</v>
      </c>
    </row>
    <row r="29" spans="1:12" x14ac:dyDescent="0.25">
      <c r="A29" s="7" t="s">
        <v>39</v>
      </c>
      <c r="B29" s="17">
        <v>72.11</v>
      </c>
      <c r="C29" s="17">
        <v>5.75</v>
      </c>
      <c r="D29" s="16">
        <v>99.891999999999996</v>
      </c>
      <c r="E29" s="42">
        <v>46.569470594399995</v>
      </c>
      <c r="F29" s="9">
        <f>VLOOKUP(A29,'[2]FPCCA-ALL DISCOMS'!$B$5:$F$71,5,0)</f>
        <v>31.315080000000002</v>
      </c>
      <c r="G29" s="9">
        <f t="shared" ref="G29:G41" si="4">(F29/(B29*(1-C29%)*24*30/1000))*100</f>
        <v>63.994724632925859</v>
      </c>
      <c r="H29" s="9">
        <f t="shared" si="1"/>
        <v>15.254390594399993</v>
      </c>
      <c r="I29" s="52"/>
      <c r="J29" s="22"/>
      <c r="K29" s="22"/>
      <c r="L29" s="22"/>
    </row>
    <row r="30" spans="1:12" x14ac:dyDescent="0.25">
      <c r="A30" s="7" t="s">
        <v>41</v>
      </c>
      <c r="B30" s="17">
        <v>180.39</v>
      </c>
      <c r="C30" s="17">
        <v>5.75</v>
      </c>
      <c r="D30" s="16">
        <v>89.605999999999995</v>
      </c>
      <c r="E30" s="42">
        <v>107.74935119519999</v>
      </c>
      <c r="F30" s="9">
        <f>VLOOKUP(A30,'[2]FPCCA-ALL DISCOMS'!$B$5:$F$71,5,0)</f>
        <v>94.282591999999994</v>
      </c>
      <c r="G30" s="9">
        <f t="shared" si="4"/>
        <v>77.020298898184166</v>
      </c>
      <c r="H30" s="9">
        <f t="shared" si="1"/>
        <v>13.466759195199998</v>
      </c>
      <c r="I30" s="52"/>
      <c r="J30" s="22"/>
      <c r="K30" s="22"/>
      <c r="L30" s="22"/>
    </row>
    <row r="31" spans="1:12" x14ac:dyDescent="0.25">
      <c r="A31" s="7" t="s">
        <v>40</v>
      </c>
      <c r="B31" s="17">
        <v>461.1</v>
      </c>
      <c r="C31" s="17">
        <v>5.25</v>
      </c>
      <c r="D31" s="16">
        <v>90.997</v>
      </c>
      <c r="E31" s="42">
        <v>283.08620718000003</v>
      </c>
      <c r="F31" s="9">
        <f>VLOOKUP(A31,'[2]FPCCA-ALL DISCOMS'!$B$5:$F$71,5,0)</f>
        <v>217.40175499999998</v>
      </c>
      <c r="G31" s="9">
        <f t="shared" si="4"/>
        <v>69.112437207216288</v>
      </c>
      <c r="H31" s="9">
        <f t="shared" si="1"/>
        <v>65.684452180000051</v>
      </c>
      <c r="I31" s="52"/>
      <c r="J31" s="22"/>
      <c r="K31" s="22"/>
      <c r="L31" s="22"/>
    </row>
    <row r="32" spans="1:12" x14ac:dyDescent="0.25">
      <c r="A32" s="7" t="s">
        <v>42</v>
      </c>
      <c r="B32" s="17">
        <v>216.35</v>
      </c>
      <c r="C32" s="17">
        <v>5.25</v>
      </c>
      <c r="D32" s="16">
        <v>95.025999999999996</v>
      </c>
      <c r="E32" s="42">
        <v>136.450446615</v>
      </c>
      <c r="F32" s="9">
        <f>VLOOKUP(A32,'[2]FPCCA-ALL DISCOMS'!$B$5:$F$71,5,0)</f>
        <v>107.224295</v>
      </c>
      <c r="G32" s="9">
        <f t="shared" si="4"/>
        <v>72.648154257250468</v>
      </c>
      <c r="H32" s="9">
        <f t="shared" si="1"/>
        <v>29.226151615000006</v>
      </c>
      <c r="I32" s="52"/>
      <c r="J32" s="22"/>
      <c r="K32" s="22"/>
      <c r="L32" s="22"/>
    </row>
    <row r="33" spans="1:12" x14ac:dyDescent="0.25">
      <c r="A33" s="7" t="s">
        <v>43</v>
      </c>
      <c r="B33" s="17">
        <v>224</v>
      </c>
      <c r="C33" s="17">
        <v>5.75</v>
      </c>
      <c r="D33" s="16">
        <v>87.238</v>
      </c>
      <c r="E33" s="42">
        <v>122.69968030195199</v>
      </c>
      <c r="F33" s="9">
        <f>VLOOKUP(A33,'[2]FPCCA-ALL DISCOMS'!$B$5:$F$71,5,0)</f>
        <v>52.659409999999994</v>
      </c>
      <c r="G33" s="9">
        <f t="shared" si="4"/>
        <v>34.642890036209003</v>
      </c>
      <c r="H33" s="9">
        <f t="shared" si="1"/>
        <v>70.040270301951992</v>
      </c>
      <c r="I33" s="52"/>
      <c r="J33" s="22"/>
      <c r="K33" s="22"/>
      <c r="L33" s="22"/>
    </row>
    <row r="34" spans="1:12" x14ac:dyDescent="0.25">
      <c r="A34" s="7" t="s">
        <v>44</v>
      </c>
      <c r="B34" s="17">
        <v>86.45</v>
      </c>
      <c r="C34" s="17">
        <v>5.75</v>
      </c>
      <c r="D34" s="16">
        <v>84.768000000000001</v>
      </c>
      <c r="E34" s="42">
        <v>49.035962813759994</v>
      </c>
      <c r="F34" s="9">
        <f>VLOOKUP(A34,'[2]FPCCA-ALL DISCOMS'!$B$5:$F$71,5,0)</f>
        <v>32.193178000000003</v>
      </c>
      <c r="G34" s="9">
        <f t="shared" si="4"/>
        <v>54.876322275456722</v>
      </c>
      <c r="H34" s="9">
        <f t="shared" si="1"/>
        <v>16.842784813759991</v>
      </c>
      <c r="I34" s="52"/>
      <c r="J34" s="22"/>
      <c r="K34" s="22"/>
      <c r="L34" s="22"/>
    </row>
    <row r="35" spans="1:12" x14ac:dyDescent="0.25">
      <c r="A35" s="7" t="s">
        <v>45</v>
      </c>
      <c r="B35" s="17">
        <v>46.88</v>
      </c>
      <c r="C35" s="17">
        <v>10</v>
      </c>
      <c r="D35" s="16">
        <v>61.28</v>
      </c>
      <c r="E35" s="42">
        <v>18.442493475839999</v>
      </c>
      <c r="F35" s="9">
        <f>VLOOKUP(A35,'[2]FPCCA-ALL DISCOMS'!$B$5:$F$71,5,0)</f>
        <v>17.255803</v>
      </c>
      <c r="G35" s="9">
        <f t="shared" si="4"/>
        <v>56.803168978848021</v>
      </c>
      <c r="H35" s="9">
        <f t="shared" si="1"/>
        <v>1.186690475839999</v>
      </c>
      <c r="I35" s="29"/>
      <c r="J35" s="22"/>
      <c r="K35" s="22"/>
      <c r="L35" s="22"/>
    </row>
    <row r="36" spans="1:12" ht="15.75" customHeight="1" x14ac:dyDescent="0.25">
      <c r="A36" s="7" t="s">
        <v>46</v>
      </c>
      <c r="B36" s="17">
        <v>85.83</v>
      </c>
      <c r="C36" s="17">
        <v>10</v>
      </c>
      <c r="D36" s="9">
        <v>43.743000000000002</v>
      </c>
      <c r="E36" s="38">
        <v>24.167342606400005</v>
      </c>
      <c r="F36" s="9">
        <f>VLOOKUP(A36,'[2]FPCCA-ALL DISCOMS'!$B$5:$F$71,5,0)</f>
        <v>22.500942999999999</v>
      </c>
      <c r="G36" s="9">
        <f t="shared" si="4"/>
        <v>40.456340986992664</v>
      </c>
      <c r="H36" s="9">
        <f t="shared" si="1"/>
        <v>1.666399606400006</v>
      </c>
      <c r="I36" s="29"/>
      <c r="J36" s="22"/>
      <c r="K36" s="22"/>
      <c r="L36" s="22"/>
    </row>
    <row r="37" spans="1:12" x14ac:dyDescent="0.25">
      <c r="A37" s="7" t="s">
        <v>47</v>
      </c>
      <c r="B37" s="17">
        <v>2.2400000000000002</v>
      </c>
      <c r="C37" s="17">
        <v>9</v>
      </c>
      <c r="D37" s="16">
        <v>88.587000000000003</v>
      </c>
      <c r="E37" s="42">
        <v>1.0336155403392</v>
      </c>
      <c r="F37" s="9">
        <f>VLOOKUP(A37,'[2]FPCCA-ALL DISCOMS'!$B$5:$F$71,5,0)</f>
        <v>0.96121500000000015</v>
      </c>
      <c r="G37" s="9">
        <f t="shared" si="4"/>
        <v>65.493565214547374</v>
      </c>
      <c r="H37" s="9">
        <f t="shared" si="1"/>
        <v>7.2400540339199848E-2</v>
      </c>
      <c r="I37" s="30"/>
      <c r="J37" s="22"/>
      <c r="K37" s="22"/>
      <c r="L37" s="22"/>
    </row>
    <row r="38" spans="1:12" x14ac:dyDescent="0.25">
      <c r="A38" s="7" t="s">
        <v>48</v>
      </c>
      <c r="B38" s="17">
        <v>2.67</v>
      </c>
      <c r="C38" s="17">
        <v>12.5</v>
      </c>
      <c r="D38" s="9">
        <v>23.291</v>
      </c>
      <c r="E38" s="38">
        <v>0.312541929</v>
      </c>
      <c r="F38" s="9">
        <f>VLOOKUP(A38,'[2]FPCCA-ALL DISCOMS'!$B$5:$F$71,5,0)</f>
        <v>0.29943999999999998</v>
      </c>
      <c r="G38" s="9">
        <f t="shared" si="4"/>
        <v>17.801557576838476</v>
      </c>
      <c r="H38" s="51">
        <f t="shared" si="1"/>
        <v>1.3101929000000012E-2</v>
      </c>
      <c r="J38" s="22"/>
      <c r="K38" s="22"/>
      <c r="L38" s="22"/>
    </row>
    <row r="39" spans="1:12" x14ac:dyDescent="0.25">
      <c r="A39" s="7" t="s">
        <v>49</v>
      </c>
      <c r="B39" s="17">
        <v>52.71</v>
      </c>
      <c r="C39" s="17">
        <v>5.75</v>
      </c>
      <c r="D39" s="16">
        <v>87.945999999999998</v>
      </c>
      <c r="E39" s="42">
        <v>31.421601923399997</v>
      </c>
      <c r="F39" s="9">
        <f>VLOOKUP(A39,'[2]FPCCA-ALL DISCOMS'!$B$5:$F$71,5,0)</f>
        <v>28.639119999999998</v>
      </c>
      <c r="G39" s="9">
        <f t="shared" si="4"/>
        <v>80.066860119065069</v>
      </c>
      <c r="H39" s="9">
        <f t="shared" si="1"/>
        <v>2.7824819233999989</v>
      </c>
      <c r="I39" s="52"/>
      <c r="J39" s="22"/>
      <c r="K39" s="22"/>
      <c r="L39" s="22"/>
    </row>
    <row r="40" spans="1:12" x14ac:dyDescent="0.25">
      <c r="A40" s="7" t="s">
        <v>50</v>
      </c>
      <c r="B40" s="17">
        <v>121.62</v>
      </c>
      <c r="C40" s="17">
        <v>5.25</v>
      </c>
      <c r="D40" s="16">
        <v>94.266999999999996</v>
      </c>
      <c r="E40" s="42">
        <v>77.241476722139993</v>
      </c>
      <c r="F40" s="9">
        <f>VLOOKUP(A40,'[2]FPCCA-ALL DISCOMS'!$B$5:$F$71,5,0)</f>
        <v>46.727047999999996</v>
      </c>
      <c r="G40" s="9">
        <f t="shared" si="4"/>
        <v>56.318571559911092</v>
      </c>
      <c r="H40" s="9">
        <f t="shared" si="1"/>
        <v>30.514428722139996</v>
      </c>
      <c r="I40" s="52"/>
      <c r="J40" s="22"/>
      <c r="K40" s="22"/>
      <c r="L40" s="22"/>
    </row>
    <row r="41" spans="1:12" ht="66" customHeight="1" x14ac:dyDescent="0.25">
      <c r="A41" s="7" t="s">
        <v>51</v>
      </c>
      <c r="B41" s="17">
        <v>15.335000000000001</v>
      </c>
      <c r="C41" s="17">
        <v>5.75</v>
      </c>
      <c r="D41" s="9">
        <v>94.701999999999998</v>
      </c>
      <c r="E41" s="38">
        <v>0.874901017728</v>
      </c>
      <c r="F41" s="9">
        <f>VLOOKUP(A41,'[2]FPCCA-ALL DISCOMS'!$B$5:$F$71,5,0)</f>
        <v>0.68104299999999995</v>
      </c>
      <c r="G41" s="9">
        <f t="shared" si="4"/>
        <v>6.5445064163344409</v>
      </c>
      <c r="H41" s="9">
        <f t="shared" si="1"/>
        <v>0.19385801772800004</v>
      </c>
      <c r="I41" s="27"/>
      <c r="J41" s="22"/>
      <c r="K41" s="22"/>
      <c r="L41" s="22"/>
    </row>
    <row r="42" spans="1:12" x14ac:dyDescent="0.25">
      <c r="A42" s="20"/>
      <c r="B42" s="20"/>
      <c r="C42" s="20"/>
      <c r="D42" s="20"/>
      <c r="E42" s="20"/>
      <c r="F42" s="15"/>
      <c r="G42" s="15"/>
      <c r="H42" s="15"/>
      <c r="I42" s="28"/>
      <c r="J42" s="4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8">
    <mergeCell ref="D19:E19"/>
    <mergeCell ref="D20:E20"/>
    <mergeCell ref="A1:I1"/>
    <mergeCell ref="A2:A3"/>
    <mergeCell ref="B2:B3"/>
    <mergeCell ref="C2:C3"/>
    <mergeCell ref="D2:I2"/>
    <mergeCell ref="D17:E17"/>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topLeftCell="A16" workbookViewId="0">
      <selection activeCell="C45" sqref="C45"/>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22.28515625" style="11" customWidth="1"/>
    <col min="11" max="12" width="10.5703125" style="11" bestFit="1" customWidth="1"/>
    <col min="13" max="16384" width="9.140625" style="11"/>
  </cols>
  <sheetData>
    <row r="1" spans="1:13" s="10" customFormat="1" ht="18.75" x14ac:dyDescent="0.25">
      <c r="A1" s="107" t="s">
        <v>69</v>
      </c>
      <c r="B1" s="107"/>
      <c r="C1" s="107"/>
      <c r="D1" s="107"/>
      <c r="E1" s="107"/>
      <c r="F1" s="107"/>
      <c r="G1" s="107"/>
      <c r="H1" s="107"/>
      <c r="I1" s="107"/>
    </row>
    <row r="2" spans="1:13" s="10" customFormat="1" ht="15.75" x14ac:dyDescent="0.25">
      <c r="A2" s="108" t="s">
        <v>18</v>
      </c>
      <c r="B2" s="108" t="s">
        <v>29</v>
      </c>
      <c r="C2" s="108" t="s">
        <v>21</v>
      </c>
      <c r="D2" s="110" t="s">
        <v>70</v>
      </c>
      <c r="E2" s="111"/>
      <c r="F2" s="111"/>
      <c r="G2" s="111"/>
      <c r="H2" s="111"/>
      <c r="I2" s="111"/>
    </row>
    <row r="3" spans="1:13" s="10" customFormat="1" ht="47.25" x14ac:dyDescent="0.25">
      <c r="A3" s="109"/>
      <c r="B3" s="109"/>
      <c r="C3" s="109"/>
      <c r="D3" s="12" t="s">
        <v>53</v>
      </c>
      <c r="E3" s="12" t="s">
        <v>19</v>
      </c>
      <c r="F3" s="12" t="s">
        <v>32</v>
      </c>
      <c r="G3" s="12" t="s">
        <v>33</v>
      </c>
      <c r="H3" s="12" t="s">
        <v>34</v>
      </c>
      <c r="I3" s="12" t="s">
        <v>35</v>
      </c>
    </row>
    <row r="4" spans="1:13" x14ac:dyDescent="0.25">
      <c r="A4" s="7" t="s">
        <v>0</v>
      </c>
      <c r="B4" s="17">
        <v>1260</v>
      </c>
      <c r="C4" s="17">
        <v>9</v>
      </c>
      <c r="D4" s="35">
        <v>77.47</v>
      </c>
      <c r="E4" s="9">
        <f>B4*(1-C4%)*D4%*24*31/1000</f>
        <v>660.87363887999993</v>
      </c>
      <c r="F4" s="9">
        <v>616.81899999999996</v>
      </c>
      <c r="G4" s="9">
        <f>(F4/(B4*(1-C4%)*24*30/1000))*100</f>
        <v>74.715947632614288</v>
      </c>
      <c r="H4" s="9">
        <f>E4-F4</f>
        <v>44.05463887999997</v>
      </c>
      <c r="I4" s="55"/>
      <c r="J4" s="22"/>
      <c r="K4" s="22"/>
      <c r="L4" s="22"/>
      <c r="M4" s="22"/>
    </row>
    <row r="5" spans="1:13" x14ac:dyDescent="0.25">
      <c r="A5" s="7" t="s">
        <v>1</v>
      </c>
      <c r="B5" s="17">
        <v>500</v>
      </c>
      <c r="C5" s="17">
        <v>7.5</v>
      </c>
      <c r="D5" s="35">
        <v>72.97</v>
      </c>
      <c r="E5" s="9">
        <f t="shared" ref="E5:E16" si="0">B5*(1-C5%)*D5%*24*31/1000</f>
        <v>251.08976999999999</v>
      </c>
      <c r="F5" s="9">
        <v>189.22</v>
      </c>
      <c r="G5" s="9">
        <f t="shared" ref="G5:G6" si="1">(F5/(B5*(1-C5%)*24*30/1000))*100</f>
        <v>56.822822822822829</v>
      </c>
      <c r="H5" s="9">
        <f t="shared" ref="H5:H41" si="2">E5-F5</f>
        <v>61.869769999999988</v>
      </c>
      <c r="I5" s="55"/>
      <c r="J5" s="22"/>
      <c r="K5" s="22"/>
      <c r="L5" s="22"/>
      <c r="M5" s="22"/>
    </row>
    <row r="6" spans="1:13" x14ac:dyDescent="0.25">
      <c r="A6" s="7" t="s">
        <v>54</v>
      </c>
      <c r="B6" s="17">
        <v>800</v>
      </c>
      <c r="C6" s="17">
        <v>5.75</v>
      </c>
      <c r="D6" s="35">
        <v>55.4</v>
      </c>
      <c r="E6" s="9">
        <f t="shared" si="0"/>
        <v>310.78070399999996</v>
      </c>
      <c r="F6" s="9">
        <v>293.56973299999999</v>
      </c>
      <c r="G6" s="9">
        <f t="shared" si="1"/>
        <v>54.076358127026225</v>
      </c>
      <c r="H6" s="9">
        <f t="shared" si="2"/>
        <v>17.210970999999972</v>
      </c>
      <c r="I6" s="18"/>
      <c r="J6" s="22"/>
      <c r="K6" s="22"/>
      <c r="L6" s="22"/>
      <c r="M6" s="22"/>
    </row>
    <row r="7" spans="1:13" x14ac:dyDescent="0.25">
      <c r="A7" s="7" t="s">
        <v>2</v>
      </c>
      <c r="B7" s="17">
        <v>420</v>
      </c>
      <c r="C7" s="17">
        <v>9</v>
      </c>
      <c r="D7" s="35">
        <v>68.75</v>
      </c>
      <c r="E7" s="9">
        <f t="shared" si="0"/>
        <v>195.49529999999999</v>
      </c>
      <c r="F7" s="9">
        <v>169.4571</v>
      </c>
      <c r="G7" s="9">
        <f t="shared" ref="G7:G16" si="3">(F7/(B7*(1-C7%)*24*30/1000))*100</f>
        <v>61.579561311704168</v>
      </c>
      <c r="H7" s="9">
        <f t="shared" si="2"/>
        <v>26.038199999999989</v>
      </c>
      <c r="I7" s="55"/>
      <c r="J7" s="22"/>
      <c r="K7" s="22"/>
      <c r="L7" s="22"/>
      <c r="M7" s="22"/>
    </row>
    <row r="8" spans="1:13" x14ac:dyDescent="0.25">
      <c r="A8" s="7" t="s">
        <v>3</v>
      </c>
      <c r="B8" s="17">
        <v>420</v>
      </c>
      <c r="C8" s="17">
        <v>9</v>
      </c>
      <c r="D8" s="35">
        <v>83.14</v>
      </c>
      <c r="E8" s="9">
        <f t="shared" si="0"/>
        <v>236.41424351999999</v>
      </c>
      <c r="F8" s="9">
        <v>161.36409999999998</v>
      </c>
      <c r="G8" s="9">
        <f t="shared" si="3"/>
        <v>58.638619977905684</v>
      </c>
      <c r="H8" s="9">
        <f t="shared" si="2"/>
        <v>75.050143520000006</v>
      </c>
      <c r="I8" s="55"/>
      <c r="J8" s="22"/>
      <c r="K8" s="22"/>
      <c r="L8" s="22"/>
      <c r="M8" s="22"/>
    </row>
    <row r="9" spans="1:13" x14ac:dyDescent="0.25">
      <c r="A9" s="7" t="s">
        <v>4</v>
      </c>
      <c r="B9" s="17">
        <v>210</v>
      </c>
      <c r="C9" s="17">
        <v>9</v>
      </c>
      <c r="D9" s="35">
        <v>32.01</v>
      </c>
      <c r="E9" s="9">
        <f t="shared" si="0"/>
        <v>45.511305839999999</v>
      </c>
      <c r="F9" s="9">
        <v>41.266799999999996</v>
      </c>
      <c r="G9" s="9">
        <f t="shared" si="3"/>
        <v>29.992150706436416</v>
      </c>
      <c r="H9" s="9">
        <f t="shared" si="2"/>
        <v>4.2445058400000022</v>
      </c>
      <c r="I9" s="55"/>
      <c r="J9" s="22"/>
      <c r="K9" s="22"/>
      <c r="L9" s="22"/>
      <c r="M9" s="22"/>
    </row>
    <row r="10" spans="1:13" x14ac:dyDescent="0.25">
      <c r="A10" s="7" t="s">
        <v>5</v>
      </c>
      <c r="B10" s="17">
        <v>600</v>
      </c>
      <c r="C10" s="17">
        <v>5.75</v>
      </c>
      <c r="D10" s="35">
        <v>64.599999999999994</v>
      </c>
      <c r="E10" s="9">
        <f t="shared" si="0"/>
        <v>271.79287199999999</v>
      </c>
      <c r="F10" s="9">
        <v>241.98499999999999</v>
      </c>
      <c r="G10" s="9">
        <f t="shared" si="3"/>
        <v>59.432409863444335</v>
      </c>
      <c r="H10" s="9">
        <f t="shared" si="2"/>
        <v>29.807872000000003</v>
      </c>
      <c r="I10" s="55"/>
      <c r="J10" s="22"/>
      <c r="K10" s="22"/>
      <c r="L10" s="22"/>
      <c r="M10" s="22"/>
    </row>
    <row r="11" spans="1:13" s="63" customFormat="1" x14ac:dyDescent="0.25">
      <c r="A11" s="58" t="s">
        <v>6</v>
      </c>
      <c r="B11" s="59">
        <v>770</v>
      </c>
      <c r="C11" s="59">
        <v>1</v>
      </c>
      <c r="D11" s="64">
        <v>100</v>
      </c>
      <c r="E11" s="9">
        <f t="shared" si="0"/>
        <v>567.1511999999999</v>
      </c>
      <c r="F11" s="9">
        <v>349.00909999999999</v>
      </c>
      <c r="G11" s="60">
        <f t="shared" si="3"/>
        <v>63.588464005130682</v>
      </c>
      <c r="H11" s="9">
        <f t="shared" si="2"/>
        <v>218.14209999999991</v>
      </c>
      <c r="I11" s="61"/>
      <c r="J11" s="22"/>
      <c r="K11" s="62"/>
      <c r="L11" s="22"/>
      <c r="M11" s="22"/>
    </row>
    <row r="12" spans="1:13" x14ac:dyDescent="0.25">
      <c r="A12" s="7" t="s">
        <v>7</v>
      </c>
      <c r="B12" s="17">
        <v>90</v>
      </c>
      <c r="C12" s="17">
        <v>1</v>
      </c>
      <c r="D12" s="65">
        <v>100</v>
      </c>
      <c r="E12" s="9">
        <f t="shared" si="0"/>
        <v>66.290399999999991</v>
      </c>
      <c r="F12" s="9">
        <v>26.322578999999998</v>
      </c>
      <c r="G12" s="9">
        <f t="shared" si="3"/>
        <v>41.031579685746358</v>
      </c>
      <c r="H12" s="9">
        <f t="shared" si="2"/>
        <v>39.967820999999994</v>
      </c>
      <c r="I12" s="55"/>
      <c r="J12" s="22"/>
      <c r="K12" s="22"/>
      <c r="L12" s="22"/>
      <c r="M12" s="22"/>
    </row>
    <row r="13" spans="1:13" x14ac:dyDescent="0.25">
      <c r="A13" s="7" t="s">
        <v>8</v>
      </c>
      <c r="B13" s="17">
        <v>50</v>
      </c>
      <c r="C13" s="17">
        <v>1</v>
      </c>
      <c r="D13" s="65">
        <v>100</v>
      </c>
      <c r="E13" s="9">
        <f t="shared" si="0"/>
        <v>36.828000000000003</v>
      </c>
      <c r="F13" s="9">
        <v>28.222899999999999</v>
      </c>
      <c r="G13" s="9">
        <f t="shared" si="3"/>
        <v>79.188832772166108</v>
      </c>
      <c r="H13" s="9">
        <f t="shared" si="2"/>
        <v>8.6051000000000037</v>
      </c>
      <c r="I13" s="55"/>
      <c r="J13" s="22"/>
      <c r="K13" s="22"/>
      <c r="L13" s="22"/>
      <c r="M13" s="22"/>
    </row>
    <row r="14" spans="1:13" x14ac:dyDescent="0.25">
      <c r="A14" s="7" t="s">
        <v>9</v>
      </c>
      <c r="B14" s="17">
        <v>240</v>
      </c>
      <c r="C14" s="17">
        <v>1</v>
      </c>
      <c r="D14" s="65">
        <v>73.39</v>
      </c>
      <c r="E14" s="9">
        <f t="shared" si="0"/>
        <v>129.73473215999999</v>
      </c>
      <c r="F14" s="9">
        <v>64.053310999999994</v>
      </c>
      <c r="G14" s="9">
        <f t="shared" si="3"/>
        <v>37.442311424429477</v>
      </c>
      <c r="H14" s="9">
        <f t="shared" si="2"/>
        <v>65.681421159999999</v>
      </c>
      <c r="I14" s="55"/>
      <c r="J14" s="22"/>
      <c r="K14" s="22"/>
      <c r="L14" s="22"/>
      <c r="M14" s="22"/>
    </row>
    <row r="15" spans="1:13" x14ac:dyDescent="0.25">
      <c r="A15" s="7" t="s">
        <v>10</v>
      </c>
      <c r="B15" s="17">
        <v>460</v>
      </c>
      <c r="C15" s="17">
        <v>1</v>
      </c>
      <c r="D15" s="65">
        <v>98.39</v>
      </c>
      <c r="E15" s="9">
        <f t="shared" si="0"/>
        <v>333.36263664000001</v>
      </c>
      <c r="F15" s="9">
        <v>112.47794999999999</v>
      </c>
      <c r="G15" s="9">
        <f t="shared" si="3"/>
        <v>34.303771409749679</v>
      </c>
      <c r="H15" s="9">
        <f t="shared" si="2"/>
        <v>220.88468664000001</v>
      </c>
      <c r="I15" s="55"/>
      <c r="J15" s="22"/>
      <c r="K15" s="22"/>
      <c r="L15" s="22"/>
      <c r="M15" s="22"/>
    </row>
    <row r="16" spans="1:13" x14ac:dyDescent="0.25">
      <c r="A16" s="7" t="s">
        <v>11</v>
      </c>
      <c r="B16" s="17">
        <v>25</v>
      </c>
      <c r="C16" s="17">
        <v>1</v>
      </c>
      <c r="D16" s="65">
        <v>100</v>
      </c>
      <c r="E16" s="9">
        <f t="shared" si="0"/>
        <v>18.414000000000001</v>
      </c>
      <c r="F16" s="9">
        <v>15.062892</v>
      </c>
      <c r="G16" s="9">
        <f t="shared" si="3"/>
        <v>84.528013468013469</v>
      </c>
      <c r="H16" s="9">
        <f t="shared" si="2"/>
        <v>3.3511080000000018</v>
      </c>
      <c r="I16" s="55"/>
      <c r="J16" s="22"/>
      <c r="K16" s="22"/>
      <c r="L16" s="22"/>
      <c r="M16" s="22"/>
    </row>
    <row r="17" spans="1:13" x14ac:dyDescent="0.25">
      <c r="A17" s="7" t="s">
        <v>12</v>
      </c>
      <c r="B17" s="17">
        <v>20</v>
      </c>
      <c r="C17" s="17">
        <v>1</v>
      </c>
      <c r="D17" s="113" t="s">
        <v>31</v>
      </c>
      <c r="E17" s="113"/>
      <c r="F17" s="9">
        <v>-3.0987000000000001E-2</v>
      </c>
      <c r="G17" s="9" t="s">
        <v>30</v>
      </c>
      <c r="H17" s="9" t="s">
        <v>30</v>
      </c>
      <c r="I17" s="55"/>
      <c r="J17" s="22"/>
      <c r="K17" s="22"/>
      <c r="L17" s="22"/>
      <c r="M17" s="22"/>
    </row>
    <row r="18" spans="1:13" x14ac:dyDescent="0.25">
      <c r="A18" s="7" t="s">
        <v>36</v>
      </c>
      <c r="B18" s="17">
        <v>1</v>
      </c>
      <c r="C18" s="17">
        <v>1</v>
      </c>
      <c r="D18" s="65">
        <v>100</v>
      </c>
      <c r="E18" s="9">
        <f>B18*(1-C18%)*D18%*24*31/1000</f>
        <v>0.73655999999999999</v>
      </c>
      <c r="F18" s="9">
        <v>0.32774999999999999</v>
      </c>
      <c r="G18" s="9">
        <f>(F18/(B18*(1-C18%)*24*30/1000))*100</f>
        <v>45.98063973063973</v>
      </c>
      <c r="H18" s="9">
        <f t="shared" si="2"/>
        <v>0.40881000000000001</v>
      </c>
      <c r="I18" s="55"/>
      <c r="J18" s="22"/>
      <c r="K18" s="22"/>
      <c r="L18" s="22"/>
      <c r="M18" s="22"/>
    </row>
    <row r="19" spans="1:13" s="57" customFormat="1" x14ac:dyDescent="0.25">
      <c r="A19" s="74" t="s">
        <v>37</v>
      </c>
      <c r="B19" s="72">
        <v>60</v>
      </c>
      <c r="C19" s="72">
        <v>1</v>
      </c>
      <c r="D19" s="112" t="s">
        <v>31</v>
      </c>
      <c r="E19" s="112"/>
      <c r="F19" s="38">
        <v>23.698799999999999</v>
      </c>
      <c r="G19" s="38">
        <f t="shared" ref="G19:G23" si="4">(F19/(B19*(1-C19%)*24*30/1000))*100</f>
        <v>55.41245791245791</v>
      </c>
      <c r="H19" s="38" t="s">
        <v>30</v>
      </c>
      <c r="I19" s="69"/>
      <c r="J19" s="22"/>
      <c r="K19" s="56"/>
      <c r="L19" s="22"/>
      <c r="M19" s="22"/>
    </row>
    <row r="20" spans="1:13" s="57" customFormat="1" x14ac:dyDescent="0.25">
      <c r="A20" s="74" t="s">
        <v>13</v>
      </c>
      <c r="B20" s="72">
        <v>57.6</v>
      </c>
      <c r="C20" s="72">
        <v>1</v>
      </c>
      <c r="D20" s="112" t="s">
        <v>31</v>
      </c>
      <c r="E20" s="112"/>
      <c r="F20" s="38">
        <v>24.988399999999999</v>
      </c>
      <c r="G20" s="38">
        <f t="shared" si="4"/>
        <v>60.862288003491706</v>
      </c>
      <c r="H20" s="38" t="s">
        <v>30</v>
      </c>
      <c r="I20" s="69"/>
      <c r="J20" s="22"/>
      <c r="K20" s="56"/>
      <c r="L20" s="22"/>
      <c r="M20" s="22"/>
    </row>
    <row r="21" spans="1:13" s="63" customFormat="1" x14ac:dyDescent="0.25">
      <c r="A21" s="58" t="s">
        <v>14</v>
      </c>
      <c r="B21" s="59">
        <v>1600</v>
      </c>
      <c r="C21" s="59">
        <v>6.5</v>
      </c>
      <c r="D21" s="61">
        <v>54.05</v>
      </c>
      <c r="E21" s="60">
        <f>B21*(1-C21%)*D21%*24*31/1000</f>
        <v>601.58947200000011</v>
      </c>
      <c r="F21" s="9">
        <v>591.32399999999996</v>
      </c>
      <c r="G21" s="60">
        <f t="shared" si="4"/>
        <v>54.898618538324421</v>
      </c>
      <c r="H21" s="60">
        <f t="shared" si="2"/>
        <v>10.265472000000159</v>
      </c>
      <c r="I21" s="68"/>
      <c r="J21" s="22"/>
      <c r="K21" s="62"/>
      <c r="L21" s="22"/>
      <c r="M21" s="22"/>
    </row>
    <row r="22" spans="1:13" s="63" customFormat="1" ht="24.75" customHeight="1" x14ac:dyDescent="0.25">
      <c r="A22" s="58" t="s">
        <v>15</v>
      </c>
      <c r="B22" s="59">
        <v>800</v>
      </c>
      <c r="C22" s="59">
        <v>5.75</v>
      </c>
      <c r="D22" s="61">
        <v>60.17</v>
      </c>
      <c r="E22" s="60">
        <f>B22*(1-C22%)*D22%*24*31/1000</f>
        <v>337.53925919999995</v>
      </c>
      <c r="F22" s="9">
        <v>318.67599999999999</v>
      </c>
      <c r="G22" s="60">
        <f t="shared" si="4"/>
        <v>58.70100206307103</v>
      </c>
      <c r="H22" s="60">
        <f t="shared" si="2"/>
        <v>18.863259199999959</v>
      </c>
      <c r="I22" s="68"/>
      <c r="J22" s="22"/>
      <c r="K22" s="62"/>
      <c r="L22" s="22"/>
      <c r="M22" s="22"/>
    </row>
    <row r="23" spans="1:13" s="63" customFormat="1" x14ac:dyDescent="0.25">
      <c r="A23" s="58" t="s">
        <v>16</v>
      </c>
      <c r="B23" s="59">
        <v>1040</v>
      </c>
      <c r="C23" s="59">
        <v>5.75</v>
      </c>
      <c r="D23" s="64">
        <v>65.09</v>
      </c>
      <c r="E23" s="60">
        <f>B23*(1-C23%)*D23%*24*31/1000</f>
        <v>474.68106191999999</v>
      </c>
      <c r="F23" s="9">
        <v>439.21929999999998</v>
      </c>
      <c r="G23" s="60">
        <f t="shared" si="4"/>
        <v>62.234932213380475</v>
      </c>
      <c r="H23" s="60">
        <f t="shared" si="2"/>
        <v>35.461761920000015</v>
      </c>
      <c r="I23" s="61"/>
      <c r="J23" s="22"/>
      <c r="K23" s="62"/>
      <c r="L23" s="22"/>
      <c r="M23" s="22"/>
    </row>
    <row r="24" spans="1:13" s="57" customFormat="1" x14ac:dyDescent="0.25">
      <c r="A24" s="71" t="s">
        <v>59</v>
      </c>
      <c r="B24" s="72">
        <v>230.55</v>
      </c>
      <c r="C24" s="73">
        <v>5</v>
      </c>
      <c r="D24" s="38">
        <v>100</v>
      </c>
      <c r="E24" s="38">
        <f>B24*(1-0%)*D24%*24*31/1000</f>
        <v>171.5292</v>
      </c>
      <c r="F24" s="38">
        <v>155.584045</v>
      </c>
      <c r="G24" s="38">
        <f>(F24/(B24*(1-0%)*24*30/1000))*100</f>
        <v>93.727586809320684</v>
      </c>
      <c r="H24" s="38">
        <f t="shared" si="2"/>
        <v>15.945155</v>
      </c>
      <c r="I24" s="69"/>
      <c r="J24" s="22"/>
      <c r="K24" s="56"/>
      <c r="L24" s="22"/>
      <c r="M24" s="22"/>
    </row>
    <row r="25" spans="1:13" s="77" customFormat="1" x14ac:dyDescent="0.25">
      <c r="A25" s="74" t="s">
        <v>57</v>
      </c>
      <c r="B25" s="72">
        <v>500</v>
      </c>
      <c r="C25" s="73">
        <v>5</v>
      </c>
      <c r="D25" s="42">
        <v>77.7</v>
      </c>
      <c r="E25" s="38">
        <f>B25*(1-0%)*D25%*24*31/1000</f>
        <v>289.04399999999998</v>
      </c>
      <c r="F25" s="38">
        <v>278.03389999999996</v>
      </c>
      <c r="G25" s="38">
        <f>(F25/(B25*(1-0%)*24*30/1000))*100</f>
        <v>77.231638888888881</v>
      </c>
      <c r="H25" s="38">
        <f t="shared" si="2"/>
        <v>11.010100000000023</v>
      </c>
      <c r="I25" s="70"/>
      <c r="J25" s="76"/>
      <c r="K25" s="76"/>
      <c r="L25" s="76"/>
      <c r="M25" s="76"/>
    </row>
    <row r="26" spans="1:13" s="77" customFormat="1" x14ac:dyDescent="0.25">
      <c r="A26" s="74" t="s">
        <v>58</v>
      </c>
      <c r="B26" s="72">
        <v>125</v>
      </c>
      <c r="C26" s="73">
        <v>5</v>
      </c>
      <c r="D26" s="42">
        <v>99.4</v>
      </c>
      <c r="E26" s="38">
        <f>B26*(1-0%)*D26%*24*31/1000</f>
        <v>92.442000000000021</v>
      </c>
      <c r="F26" s="38">
        <v>39.3461</v>
      </c>
      <c r="G26" s="38">
        <f>(F26/(B26*(1-0%)*24*30/1000))*100</f>
        <v>43.717888888888886</v>
      </c>
      <c r="H26" s="38">
        <f t="shared" si="2"/>
        <v>53.095900000000022</v>
      </c>
      <c r="I26" s="70"/>
      <c r="J26" s="76"/>
      <c r="K26" s="76"/>
      <c r="L26" s="76"/>
      <c r="M26" s="76"/>
    </row>
    <row r="27" spans="1:13" s="57" customFormat="1" x14ac:dyDescent="0.25">
      <c r="A27" s="71" t="s">
        <v>60</v>
      </c>
      <c r="B27" s="72">
        <v>625</v>
      </c>
      <c r="C27" s="73">
        <v>5</v>
      </c>
      <c r="D27" s="42">
        <v>0</v>
      </c>
      <c r="E27" s="38">
        <f t="shared" ref="E27" si="5">B27*(1-C27%)*D27%*24*31/1000</f>
        <v>0</v>
      </c>
      <c r="F27" s="38">
        <v>0</v>
      </c>
      <c r="G27" s="38">
        <f>(F27/(B27*(1-0%)*24*30/1000))*100</f>
        <v>0</v>
      </c>
      <c r="H27" s="38">
        <f t="shared" si="2"/>
        <v>0</v>
      </c>
      <c r="I27" s="69"/>
      <c r="J27" s="22"/>
      <c r="K27" s="56"/>
      <c r="L27" s="22"/>
      <c r="M27" s="22"/>
    </row>
    <row r="28" spans="1:13" x14ac:dyDescent="0.25">
      <c r="A28" s="7" t="s">
        <v>38</v>
      </c>
      <c r="B28" s="17">
        <v>287.18</v>
      </c>
      <c r="C28" s="17">
        <v>6.68</v>
      </c>
      <c r="D28" s="66">
        <v>86.846999999999994</v>
      </c>
      <c r="E28" s="60">
        <v>165.9936003895593</v>
      </c>
      <c r="F28" s="9">
        <v>99.319662999999991</v>
      </c>
      <c r="G28" s="9">
        <f>(F28/(B28*(1-C28%)*24*30/1000))*100</f>
        <v>51.472329009735894</v>
      </c>
      <c r="H28" s="9">
        <f t="shared" si="2"/>
        <v>66.673937389559313</v>
      </c>
      <c r="I28" s="55"/>
      <c r="J28" s="22"/>
      <c r="K28" s="22"/>
      <c r="L28" s="22"/>
      <c r="M28" s="22"/>
    </row>
    <row r="29" spans="1:13" x14ac:dyDescent="0.25">
      <c r="A29" s="7" t="s">
        <v>39</v>
      </c>
      <c r="B29" s="17">
        <v>72.11</v>
      </c>
      <c r="C29" s="17">
        <v>5.75</v>
      </c>
      <c r="D29" s="66">
        <v>99.94</v>
      </c>
      <c r="E29" s="60">
        <v>48.481293360240002</v>
      </c>
      <c r="F29" s="9">
        <v>29.556928999999997</v>
      </c>
      <c r="G29" s="9">
        <f t="shared" ref="G29:G41" si="6">(F29/(B29*(1-C29%)*24*30/1000))*100</f>
        <v>60.401810640430753</v>
      </c>
      <c r="H29" s="9">
        <f t="shared" si="2"/>
        <v>18.924364360240006</v>
      </c>
      <c r="I29" s="55"/>
      <c r="J29" s="22"/>
      <c r="K29" s="22"/>
      <c r="L29" s="22"/>
      <c r="M29" s="22"/>
    </row>
    <row r="30" spans="1:13" x14ac:dyDescent="0.25">
      <c r="A30" s="7" t="s">
        <v>41</v>
      </c>
      <c r="B30" s="17">
        <v>180.39</v>
      </c>
      <c r="C30" s="17">
        <v>5.75</v>
      </c>
      <c r="D30" s="75">
        <v>94.296999999999997</v>
      </c>
      <c r="E30" s="60">
        <v>116.16478510291199</v>
      </c>
      <c r="F30" s="9">
        <v>111.01156699999999</v>
      </c>
      <c r="G30" s="9">
        <f t="shared" si="6"/>
        <v>90.686349305031797</v>
      </c>
      <c r="H30" s="9">
        <f t="shared" si="2"/>
        <v>5.1532181029120068</v>
      </c>
      <c r="I30" s="55"/>
      <c r="J30" s="22"/>
      <c r="K30" s="22"/>
      <c r="L30" s="22"/>
      <c r="M30" s="22"/>
    </row>
    <row r="31" spans="1:13" x14ac:dyDescent="0.25">
      <c r="A31" s="7" t="s">
        <v>40</v>
      </c>
      <c r="B31" s="17">
        <v>461.1</v>
      </c>
      <c r="C31" s="17">
        <v>5.25</v>
      </c>
      <c r="D31" s="66">
        <v>83.444999999999993</v>
      </c>
      <c r="E31" s="60">
        <v>268.37351426249995</v>
      </c>
      <c r="F31" s="9">
        <v>207.75722299999998</v>
      </c>
      <c r="G31" s="9">
        <f t="shared" si="6"/>
        <v>66.046421883453206</v>
      </c>
      <c r="H31" s="9">
        <f t="shared" si="2"/>
        <v>60.616291262499971</v>
      </c>
      <c r="I31" s="55"/>
      <c r="J31" s="22"/>
      <c r="K31" s="22"/>
      <c r="L31" s="22"/>
      <c r="M31" s="22"/>
    </row>
    <row r="32" spans="1:13" x14ac:dyDescent="0.25">
      <c r="A32" s="7" t="s">
        <v>42</v>
      </c>
      <c r="B32" s="17">
        <v>216.35</v>
      </c>
      <c r="C32" s="17">
        <v>5.25</v>
      </c>
      <c r="D32" s="66">
        <v>100</v>
      </c>
      <c r="E32" s="60">
        <v>149.02087499999999</v>
      </c>
      <c r="F32" s="9">
        <v>108.138385</v>
      </c>
      <c r="G32" s="9">
        <f t="shared" si="6"/>
        <v>73.267481727065132</v>
      </c>
      <c r="H32" s="9">
        <f t="shared" si="2"/>
        <v>40.88248999999999</v>
      </c>
      <c r="I32" s="55"/>
      <c r="J32" s="22"/>
      <c r="K32" s="22"/>
      <c r="L32" s="22"/>
      <c r="M32" s="22"/>
    </row>
    <row r="33" spans="1:13" x14ac:dyDescent="0.25">
      <c r="A33" s="7" t="s">
        <v>43</v>
      </c>
      <c r="B33" s="17">
        <v>224</v>
      </c>
      <c r="C33" s="17">
        <v>5.75</v>
      </c>
      <c r="D33" s="66">
        <v>100</v>
      </c>
      <c r="E33" s="60">
        <v>147.00376079999998</v>
      </c>
      <c r="F33" s="9">
        <v>51.15914699999999</v>
      </c>
      <c r="G33" s="9">
        <f t="shared" si="6"/>
        <v>33.655916461412147</v>
      </c>
      <c r="H33" s="9">
        <f t="shared" si="2"/>
        <v>95.844613799999991</v>
      </c>
      <c r="I33" s="55"/>
      <c r="J33" s="22"/>
      <c r="K33" s="22"/>
      <c r="L33" s="22"/>
      <c r="M33" s="22"/>
    </row>
    <row r="34" spans="1:13" x14ac:dyDescent="0.25">
      <c r="A34" s="7" t="s">
        <v>44</v>
      </c>
      <c r="B34" s="17">
        <v>86.45</v>
      </c>
      <c r="C34" s="17">
        <v>5.75</v>
      </c>
      <c r="D34" s="66">
        <v>92.475999999999999</v>
      </c>
      <c r="E34" s="60">
        <v>55.725427905732005</v>
      </c>
      <c r="F34" s="9">
        <v>38.691102999999998</v>
      </c>
      <c r="G34" s="9">
        <f t="shared" si="6"/>
        <v>65.952651130649173</v>
      </c>
      <c r="H34" s="9">
        <f t="shared" si="2"/>
        <v>17.034324905732007</v>
      </c>
      <c r="I34" s="55"/>
      <c r="J34" s="22"/>
      <c r="K34" s="22"/>
      <c r="L34" s="22"/>
      <c r="M34" s="22"/>
    </row>
    <row r="35" spans="1:13" x14ac:dyDescent="0.25">
      <c r="A35" s="7" t="s">
        <v>45</v>
      </c>
      <c r="B35" s="17">
        <v>46.88</v>
      </c>
      <c r="C35" s="17">
        <v>10</v>
      </c>
      <c r="D35" s="66">
        <v>55.35</v>
      </c>
      <c r="E35" s="60">
        <v>17.273802374639999</v>
      </c>
      <c r="F35" s="9">
        <v>16.357002999999999</v>
      </c>
      <c r="G35" s="9">
        <f t="shared" si="6"/>
        <v>53.844472227489149</v>
      </c>
      <c r="H35" s="9">
        <f t="shared" si="2"/>
        <v>0.91679937464000005</v>
      </c>
      <c r="I35" s="29"/>
      <c r="J35" s="22"/>
      <c r="K35" s="22"/>
      <c r="L35" s="22"/>
      <c r="M35" s="22"/>
    </row>
    <row r="36" spans="1:13" ht="15.75" customHeight="1" x14ac:dyDescent="0.25">
      <c r="A36" s="7" t="s">
        <v>46</v>
      </c>
      <c r="B36" s="17">
        <v>85.83</v>
      </c>
      <c r="C36" s="17">
        <v>10</v>
      </c>
      <c r="D36" s="67">
        <v>41.648000000000003</v>
      </c>
      <c r="E36" s="60">
        <v>23.833104383692802</v>
      </c>
      <c r="F36" s="9">
        <v>22.113318</v>
      </c>
      <c r="G36" s="9">
        <f t="shared" si="6"/>
        <v>39.759397344449191</v>
      </c>
      <c r="H36" s="9">
        <f t="shared" si="2"/>
        <v>1.7197863836928029</v>
      </c>
      <c r="I36" s="29"/>
      <c r="J36" s="22"/>
      <c r="K36" s="22"/>
      <c r="L36" s="22"/>
      <c r="M36" s="22"/>
    </row>
    <row r="37" spans="1:13" x14ac:dyDescent="0.25">
      <c r="A37" s="7" t="s">
        <v>47</v>
      </c>
      <c r="B37" s="17">
        <v>2.2400000000000002</v>
      </c>
      <c r="C37" s="17">
        <v>9</v>
      </c>
      <c r="D37" s="66">
        <v>93.241</v>
      </c>
      <c r="E37" s="60">
        <v>1.2302362548403201</v>
      </c>
      <c r="F37" s="9">
        <v>1.1289849999999999</v>
      </c>
      <c r="G37" s="9">
        <f t="shared" si="6"/>
        <v>76.924780328798178</v>
      </c>
      <c r="H37" s="9">
        <f t="shared" si="2"/>
        <v>0.10125125484032016</v>
      </c>
      <c r="I37" s="30"/>
      <c r="J37" s="22"/>
      <c r="K37" s="22"/>
      <c r="L37" s="22"/>
      <c r="M37" s="22"/>
    </row>
    <row r="38" spans="1:13" x14ac:dyDescent="0.25">
      <c r="A38" s="7" t="s">
        <v>48</v>
      </c>
      <c r="B38" s="17">
        <v>2.67</v>
      </c>
      <c r="C38" s="17">
        <v>12.5</v>
      </c>
      <c r="D38" s="67">
        <v>29.655999999999999</v>
      </c>
      <c r="E38" s="60">
        <v>0.44983110480000005</v>
      </c>
      <c r="F38" s="9">
        <v>0.42683499999999996</v>
      </c>
      <c r="G38" s="9">
        <f t="shared" si="6"/>
        <v>25.375126330182507</v>
      </c>
      <c r="H38" s="51">
        <f t="shared" si="2"/>
        <v>2.2996104800000083E-2</v>
      </c>
      <c r="J38" s="22"/>
      <c r="K38" s="22"/>
      <c r="L38" s="22"/>
      <c r="M38" s="22"/>
    </row>
    <row r="39" spans="1:13" x14ac:dyDescent="0.25">
      <c r="A39" s="7" t="s">
        <v>49</v>
      </c>
      <c r="B39" s="17">
        <v>52.71</v>
      </c>
      <c r="C39" s="17">
        <v>5.75</v>
      </c>
      <c r="D39" s="66">
        <v>102.937</v>
      </c>
      <c r="E39" s="60">
        <v>38.017987169837994</v>
      </c>
      <c r="F39" s="9">
        <v>34.863</v>
      </c>
      <c r="G39" s="9">
        <f t="shared" si="6"/>
        <v>97.467064083357513</v>
      </c>
      <c r="H39" s="9">
        <f t="shared" si="2"/>
        <v>3.1549871698379945</v>
      </c>
      <c r="I39" s="55"/>
      <c r="J39" s="22"/>
      <c r="K39" s="22"/>
      <c r="L39" s="22"/>
      <c r="M39" s="22"/>
    </row>
    <row r="40" spans="1:13" x14ac:dyDescent="0.25">
      <c r="A40" s="7" t="s">
        <v>50</v>
      </c>
      <c r="B40" s="17">
        <v>121.62</v>
      </c>
      <c r="C40" s="17">
        <v>5.25</v>
      </c>
      <c r="D40" s="66">
        <v>100</v>
      </c>
      <c r="E40" s="60">
        <v>85.311838800000004</v>
      </c>
      <c r="F40" s="9">
        <v>46.750574999999998</v>
      </c>
      <c r="G40" s="9">
        <f t="shared" si="6"/>
        <v>56.346927877928231</v>
      </c>
      <c r="H40" s="9">
        <f t="shared" si="2"/>
        <v>38.561263800000006</v>
      </c>
      <c r="I40" s="55"/>
      <c r="J40" s="22"/>
      <c r="K40" s="22"/>
      <c r="L40" s="22"/>
      <c r="M40" s="22"/>
    </row>
    <row r="41" spans="1:13" ht="37.5" customHeight="1" x14ac:dyDescent="0.25">
      <c r="A41" s="7" t="s">
        <v>51</v>
      </c>
      <c r="B41" s="17">
        <v>15.335000000000001</v>
      </c>
      <c r="C41" s="17">
        <v>5.75</v>
      </c>
      <c r="D41" s="67">
        <v>100</v>
      </c>
      <c r="E41" s="60">
        <v>1.0656460800000001</v>
      </c>
      <c r="F41" s="9">
        <v>0.74651299999999998</v>
      </c>
      <c r="G41" s="9">
        <f t="shared" si="6"/>
        <v>7.1736426604150871</v>
      </c>
      <c r="H41" s="9">
        <f t="shared" si="2"/>
        <v>0.31913308000000007</v>
      </c>
      <c r="I41" s="27"/>
      <c r="J41" s="22"/>
      <c r="K41" s="22"/>
      <c r="L41" s="22"/>
      <c r="M41" s="22"/>
    </row>
    <row r="42" spans="1:13" x14ac:dyDescent="0.25">
      <c r="A42" s="20"/>
      <c r="B42" s="20"/>
      <c r="C42" s="20"/>
      <c r="D42" s="20"/>
      <c r="E42" s="20"/>
      <c r="F42" s="15"/>
      <c r="G42" s="15"/>
      <c r="H42" s="15"/>
      <c r="I42" s="28"/>
      <c r="J42" s="48"/>
    </row>
    <row r="43" spans="1:13" x14ac:dyDescent="0.25">
      <c r="A43" s="31"/>
      <c r="B43" s="31"/>
      <c r="C43" s="31"/>
      <c r="D43" s="31"/>
      <c r="E43" s="31"/>
      <c r="F43" s="31"/>
      <c r="G43" s="31"/>
      <c r="H43" s="31"/>
      <c r="I43" s="31"/>
    </row>
    <row r="44" spans="1:13" x14ac:dyDescent="0.25">
      <c r="A44" s="20"/>
      <c r="B44" s="20"/>
      <c r="C44" s="20"/>
      <c r="D44" s="20"/>
      <c r="E44" s="20"/>
      <c r="F44" s="15"/>
      <c r="G44" s="8"/>
      <c r="H44" s="15"/>
      <c r="I44" s="15"/>
    </row>
    <row r="45" spans="1:13" x14ac:dyDescent="0.25">
      <c r="E45" s="10">
        <v>1000000</v>
      </c>
      <c r="G45" s="14"/>
    </row>
  </sheetData>
  <mergeCells count="8">
    <mergeCell ref="D19:E19"/>
    <mergeCell ref="D20:E20"/>
    <mergeCell ref="A1:I1"/>
    <mergeCell ref="A2:A3"/>
    <mergeCell ref="B2:B3"/>
    <mergeCell ref="C2:C3"/>
    <mergeCell ref="D2:I2"/>
    <mergeCell ref="D17:E17"/>
  </mergeCells>
  <printOptions horizontalCentered="1"/>
  <pageMargins left="0.7" right="0.7" top="0.75" bottom="0.75" header="0.3" footer="0.3"/>
  <pageSetup paperSize="5" scale="75"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workbookViewId="0">
      <selection activeCell="F6" sqref="F6"/>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10.5703125" style="11" bestFit="1" customWidth="1"/>
    <col min="11" max="16384" width="9.140625" style="11"/>
  </cols>
  <sheetData>
    <row r="1" spans="1:11" s="10" customFormat="1" ht="18.75" x14ac:dyDescent="0.25">
      <c r="A1" s="107" t="s">
        <v>71</v>
      </c>
      <c r="B1" s="107"/>
      <c r="C1" s="107"/>
      <c r="D1" s="107"/>
      <c r="E1" s="107"/>
      <c r="F1" s="107"/>
      <c r="G1" s="107"/>
      <c r="H1" s="107"/>
      <c r="I1" s="107"/>
    </row>
    <row r="2" spans="1:11" s="10" customFormat="1" ht="15.75" x14ac:dyDescent="0.25">
      <c r="A2" s="108" t="s">
        <v>18</v>
      </c>
      <c r="B2" s="108" t="s">
        <v>29</v>
      </c>
      <c r="C2" s="108" t="s">
        <v>21</v>
      </c>
      <c r="D2" s="110" t="s">
        <v>72</v>
      </c>
      <c r="E2" s="111"/>
      <c r="F2" s="111"/>
      <c r="G2" s="111"/>
      <c r="H2" s="111"/>
      <c r="I2" s="111"/>
    </row>
    <row r="3" spans="1:11" s="10" customFormat="1" ht="47.25" x14ac:dyDescent="0.25">
      <c r="A3" s="109"/>
      <c r="B3" s="109"/>
      <c r="C3" s="109"/>
      <c r="D3" s="12" t="s">
        <v>53</v>
      </c>
      <c r="E3" s="12" t="s">
        <v>19</v>
      </c>
      <c r="F3" s="12" t="s">
        <v>32</v>
      </c>
      <c r="G3" s="12" t="s">
        <v>33</v>
      </c>
      <c r="H3" s="12" t="s">
        <v>34</v>
      </c>
      <c r="I3" s="12" t="s">
        <v>35</v>
      </c>
    </row>
    <row r="4" spans="1:11" x14ac:dyDescent="0.25">
      <c r="A4" s="7" t="s">
        <v>0</v>
      </c>
      <c r="B4" s="17">
        <v>1260</v>
      </c>
      <c r="C4" s="17">
        <v>9</v>
      </c>
      <c r="D4" s="35">
        <v>79.72</v>
      </c>
      <c r="E4" s="9">
        <f>B4*(1-C4%)*D4%*24*30/1000</f>
        <v>658.13005440000018</v>
      </c>
      <c r="F4" s="9">
        <f>VLOOKUP(A4,'[3]11-24'!$B$5:$F$11,5,0)</f>
        <v>637.64069999999992</v>
      </c>
      <c r="G4" s="9">
        <f>(F4/(B4*(1-C4%)*24*30/1000))*100</f>
        <v>77.238102505959631</v>
      </c>
      <c r="H4" s="9">
        <f>E4-F4</f>
        <v>20.489354400000252</v>
      </c>
      <c r="I4" s="80"/>
      <c r="J4" s="22"/>
      <c r="K4" s="22"/>
    </row>
    <row r="5" spans="1:11" x14ac:dyDescent="0.25">
      <c r="A5" s="7" t="s">
        <v>1</v>
      </c>
      <c r="B5" s="17">
        <v>500</v>
      </c>
      <c r="C5" s="17">
        <v>7.5</v>
      </c>
      <c r="D5" s="35">
        <v>99.73</v>
      </c>
      <c r="E5" s="9">
        <f t="shared" ref="E5:E16" si="0">B5*(1-C5%)*D5%*24*30/1000</f>
        <v>332.10090000000002</v>
      </c>
      <c r="F5" s="9">
        <f>VLOOKUP(A5,'[3]11-24'!$B$5:$F$11,5,0)</f>
        <v>308.642</v>
      </c>
      <c r="G5" s="9">
        <f t="shared" ref="G5:G16" si="1">(F5/(B5*(1-C5%)*24*30/1000))*100</f>
        <v>92.685285285285275</v>
      </c>
      <c r="H5" s="9">
        <f t="shared" ref="H5:H41" si="2">E5-F5</f>
        <v>23.458900000000028</v>
      </c>
      <c r="I5" s="84"/>
      <c r="J5" s="22"/>
      <c r="K5" s="22"/>
    </row>
    <row r="6" spans="1:11" x14ac:dyDescent="0.25">
      <c r="A6" s="7" t="s">
        <v>54</v>
      </c>
      <c r="B6" s="17">
        <v>800</v>
      </c>
      <c r="C6" s="17">
        <v>5.75</v>
      </c>
      <c r="D6" s="35">
        <v>47.82</v>
      </c>
      <c r="E6" s="9">
        <f t="shared" si="0"/>
        <v>259.60521600000004</v>
      </c>
      <c r="F6" s="9">
        <f>VLOOKUP(A6,'[3]11-24'!$B$5:$F$11,5,0)</f>
        <v>253.36673099999999</v>
      </c>
      <c r="G6" s="9">
        <f t="shared" si="1"/>
        <v>46.670853779840847</v>
      </c>
      <c r="H6" s="9">
        <f t="shared" si="2"/>
        <v>6.238485000000054</v>
      </c>
      <c r="I6" s="84"/>
      <c r="J6" s="22"/>
      <c r="K6" s="22"/>
    </row>
    <row r="7" spans="1:11" x14ac:dyDescent="0.25">
      <c r="A7" s="7" t="s">
        <v>2</v>
      </c>
      <c r="B7" s="17">
        <v>420</v>
      </c>
      <c r="C7" s="17">
        <v>9</v>
      </c>
      <c r="D7" s="35">
        <v>74.25</v>
      </c>
      <c r="E7" s="9">
        <f t="shared" si="0"/>
        <v>204.32411999999999</v>
      </c>
      <c r="F7" s="9">
        <f>VLOOKUP(A7,'[3]11-24'!$B$5:$F$11,5,0)</f>
        <v>185.46030000000002</v>
      </c>
      <c r="G7" s="9">
        <f t="shared" si="1"/>
        <v>67.39501569858713</v>
      </c>
      <c r="H7" s="9">
        <f t="shared" si="2"/>
        <v>18.863819999999976</v>
      </c>
      <c r="I7" s="84"/>
      <c r="J7" s="22"/>
      <c r="K7" s="22"/>
    </row>
    <row r="8" spans="1:11" x14ac:dyDescent="0.25">
      <c r="A8" s="7" t="s">
        <v>3</v>
      </c>
      <c r="B8" s="17">
        <v>420</v>
      </c>
      <c r="C8" s="17">
        <v>9</v>
      </c>
      <c r="D8" s="35">
        <v>86.08</v>
      </c>
      <c r="E8" s="9">
        <f t="shared" si="0"/>
        <v>236.87838719999996</v>
      </c>
      <c r="F8" s="9">
        <f>VLOOKUP(A8,'[3]11-24'!$B$5:$F$11,5,0)</f>
        <v>204.024</v>
      </c>
      <c r="G8" s="9">
        <f t="shared" si="1"/>
        <v>74.140938426652696</v>
      </c>
      <c r="H8" s="9">
        <f t="shared" si="2"/>
        <v>32.854387199999962</v>
      </c>
      <c r="I8" s="84"/>
      <c r="J8" s="22"/>
      <c r="K8" s="22"/>
    </row>
    <row r="9" spans="1:11" x14ac:dyDescent="0.25">
      <c r="A9" s="7" t="s">
        <v>4</v>
      </c>
      <c r="B9" s="17">
        <v>210</v>
      </c>
      <c r="C9" s="17">
        <v>9</v>
      </c>
      <c r="D9" s="35">
        <v>78.5</v>
      </c>
      <c r="E9" s="9">
        <f t="shared" si="0"/>
        <v>108.00971999999999</v>
      </c>
      <c r="F9" s="9">
        <f>VLOOKUP(A9,'[3]11-24'!$B$5:$F$11,5,0)</f>
        <v>94.950900000000004</v>
      </c>
      <c r="G9" s="9">
        <f t="shared" si="1"/>
        <v>69.009026687598109</v>
      </c>
      <c r="H9" s="9">
        <f t="shared" si="2"/>
        <v>13.058819999999983</v>
      </c>
      <c r="I9" s="84"/>
      <c r="J9" s="22"/>
      <c r="K9" s="22"/>
    </row>
    <row r="10" spans="1:11" x14ac:dyDescent="0.25">
      <c r="A10" s="7" t="s">
        <v>5</v>
      </c>
      <c r="B10" s="17">
        <v>600</v>
      </c>
      <c r="C10" s="17">
        <v>5.75</v>
      </c>
      <c r="D10" s="35">
        <v>43.49</v>
      </c>
      <c r="E10" s="9">
        <f t="shared" si="0"/>
        <v>177.07388399999999</v>
      </c>
      <c r="F10" s="9">
        <f>VLOOKUP(A10,'[3]11-24'!$B$5:$F$11,5,0)</f>
        <v>168.577</v>
      </c>
      <c r="G10" s="9">
        <f t="shared" si="1"/>
        <v>41.403133903133899</v>
      </c>
      <c r="H10" s="9">
        <f t="shared" si="2"/>
        <v>8.4968839999999943</v>
      </c>
      <c r="I10" s="84"/>
      <c r="J10" s="22"/>
      <c r="K10" s="22"/>
    </row>
    <row r="11" spans="1:11" s="63" customFormat="1" x14ac:dyDescent="0.25">
      <c r="A11" s="58" t="s">
        <v>6</v>
      </c>
      <c r="B11" s="59">
        <v>770</v>
      </c>
      <c r="C11" s="59">
        <v>1</v>
      </c>
      <c r="D11" s="64">
        <v>100</v>
      </c>
      <c r="E11" s="9">
        <f t="shared" si="0"/>
        <v>548.85599999999988</v>
      </c>
      <c r="F11" s="9">
        <f>VLOOKUP(A11,'[3]11-24'!$B$13:$F$22,5,0)</f>
        <v>23.522300000000001</v>
      </c>
      <c r="G11" s="9">
        <f t="shared" si="1"/>
        <v>4.2856960659990975</v>
      </c>
      <c r="H11" s="9">
        <f t="shared" si="2"/>
        <v>525.33369999999991</v>
      </c>
      <c r="I11" s="84"/>
      <c r="J11" s="22"/>
      <c r="K11" s="22"/>
    </row>
    <row r="12" spans="1:11" x14ac:dyDescent="0.25">
      <c r="A12" s="7" t="s">
        <v>7</v>
      </c>
      <c r="B12" s="17">
        <v>90</v>
      </c>
      <c r="C12" s="17">
        <v>1</v>
      </c>
      <c r="D12" s="78">
        <v>100</v>
      </c>
      <c r="E12" s="9">
        <f t="shared" si="0"/>
        <v>64.151999999999987</v>
      </c>
      <c r="F12" s="9">
        <f>VLOOKUP(A12,'[3]11-24'!$B$13:$F$22,5,0)</f>
        <v>31.215651999999999</v>
      </c>
      <c r="G12" s="9">
        <f t="shared" si="1"/>
        <v>48.658891382965464</v>
      </c>
      <c r="H12" s="9">
        <f t="shared" si="2"/>
        <v>32.936347999999988</v>
      </c>
      <c r="I12" s="84"/>
      <c r="J12" s="22"/>
      <c r="K12" s="22"/>
    </row>
    <row r="13" spans="1:11" x14ac:dyDescent="0.25">
      <c r="A13" s="7" t="s">
        <v>8</v>
      </c>
      <c r="B13" s="17">
        <v>50</v>
      </c>
      <c r="C13" s="17">
        <v>1</v>
      </c>
      <c r="D13" s="78">
        <v>100</v>
      </c>
      <c r="E13" s="9">
        <f t="shared" si="0"/>
        <v>35.64</v>
      </c>
      <c r="F13" s="9">
        <f>VLOOKUP(A13,'[3]11-24'!$B$13:$F$22,5,0)</f>
        <v>13.6967</v>
      </c>
      <c r="G13" s="9">
        <f t="shared" si="1"/>
        <v>38.430695847362514</v>
      </c>
      <c r="H13" s="9">
        <f t="shared" si="2"/>
        <v>21.943300000000001</v>
      </c>
      <c r="I13" s="84"/>
      <c r="J13" s="22"/>
      <c r="K13" s="22"/>
    </row>
    <row r="14" spans="1:11" x14ac:dyDescent="0.25">
      <c r="A14" s="7" t="s">
        <v>9</v>
      </c>
      <c r="B14" s="17">
        <v>240</v>
      </c>
      <c r="C14" s="17">
        <v>1</v>
      </c>
      <c r="D14" s="67">
        <v>90</v>
      </c>
      <c r="E14" s="9">
        <f t="shared" si="0"/>
        <v>153.9648</v>
      </c>
      <c r="F14" s="9">
        <f>VLOOKUP(A14,'[3]11-24'!$B$13:$F$22,5,0)</f>
        <v>39.031687999999995</v>
      </c>
      <c r="G14" s="9">
        <f t="shared" si="1"/>
        <v>22.815941825664048</v>
      </c>
      <c r="H14" s="9">
        <f t="shared" si="2"/>
        <v>114.93311199999999</v>
      </c>
      <c r="I14" s="84"/>
      <c r="J14" s="22"/>
      <c r="K14" s="22"/>
    </row>
    <row r="15" spans="1:11" x14ac:dyDescent="0.25">
      <c r="A15" s="7" t="s">
        <v>10</v>
      </c>
      <c r="B15" s="17">
        <v>460</v>
      </c>
      <c r="C15" s="17">
        <v>1</v>
      </c>
      <c r="D15" s="78">
        <v>96.11</v>
      </c>
      <c r="E15" s="9">
        <f t="shared" si="0"/>
        <v>315.13315679999994</v>
      </c>
      <c r="F15" s="9">
        <f>VLOOKUP(A15,'[3]11-24'!$B$13:$F$22,5,0)</f>
        <v>111.07757999999998</v>
      </c>
      <c r="G15" s="9">
        <f t="shared" si="1"/>
        <v>33.876683501683502</v>
      </c>
      <c r="H15" s="9">
        <f t="shared" si="2"/>
        <v>204.05557679999995</v>
      </c>
      <c r="I15" s="84"/>
      <c r="J15" s="22"/>
      <c r="K15" s="22"/>
    </row>
    <row r="16" spans="1:11" x14ac:dyDescent="0.25">
      <c r="A16" s="7" t="s">
        <v>11</v>
      </c>
      <c r="B16" s="17">
        <v>25</v>
      </c>
      <c r="C16" s="17">
        <v>1</v>
      </c>
      <c r="D16" s="78">
        <v>100</v>
      </c>
      <c r="E16" s="9">
        <f t="shared" si="0"/>
        <v>17.82</v>
      </c>
      <c r="F16" s="9">
        <f>VLOOKUP(A16,'[3]11-24'!$B$13:$F$22,5,0)</f>
        <v>14.98433</v>
      </c>
      <c r="G16" s="9">
        <f t="shared" si="1"/>
        <v>84.087149270482598</v>
      </c>
      <c r="H16" s="9">
        <f t="shared" si="2"/>
        <v>2.8356700000000004</v>
      </c>
      <c r="I16" s="84"/>
      <c r="J16" s="22"/>
      <c r="K16" s="22"/>
    </row>
    <row r="17" spans="1:11" x14ac:dyDescent="0.25">
      <c r="A17" s="7" t="s">
        <v>12</v>
      </c>
      <c r="B17" s="17">
        <v>20</v>
      </c>
      <c r="C17" s="17">
        <v>1</v>
      </c>
      <c r="D17" s="113" t="s">
        <v>31</v>
      </c>
      <c r="E17" s="113"/>
      <c r="F17" s="9">
        <f>VLOOKUP(A17,'[3]11-24'!$B$13:$F$22,5,0)</f>
        <v>-3.0060999999999997E-2</v>
      </c>
      <c r="G17" s="9" t="s">
        <v>30</v>
      </c>
      <c r="H17" s="9" t="s">
        <v>30</v>
      </c>
      <c r="I17" s="84"/>
      <c r="J17" s="22"/>
      <c r="K17" s="22"/>
    </row>
    <row r="18" spans="1:11" x14ac:dyDescent="0.25">
      <c r="A18" s="7" t="s">
        <v>36</v>
      </c>
      <c r="B18" s="17">
        <v>1</v>
      </c>
      <c r="C18" s="17">
        <v>1</v>
      </c>
      <c r="D18" s="78">
        <v>100</v>
      </c>
      <c r="E18" s="9">
        <f>B18*(1-C18%)*D18%*24*30/1000</f>
        <v>0.71279999999999999</v>
      </c>
      <c r="F18" s="9">
        <f>VLOOKUP(A18,'[3]11-24'!$B$13:$F$22,5,0)</f>
        <v>0.22591</v>
      </c>
      <c r="G18" s="9">
        <f>(F18/(B18*(1-C18%)*24*30/1000))*100</f>
        <v>31.693322109988774</v>
      </c>
      <c r="H18" s="9">
        <f t="shared" si="2"/>
        <v>0.48688999999999999</v>
      </c>
      <c r="I18" s="84"/>
      <c r="J18" s="22"/>
      <c r="K18" s="22"/>
    </row>
    <row r="19" spans="1:11" s="57" customFormat="1" x14ac:dyDescent="0.25">
      <c r="A19" s="74" t="s">
        <v>37</v>
      </c>
      <c r="B19" s="72">
        <v>60</v>
      </c>
      <c r="C19" s="72">
        <v>1</v>
      </c>
      <c r="D19" s="112" t="s">
        <v>31</v>
      </c>
      <c r="E19" s="112"/>
      <c r="F19" s="9">
        <f>VLOOKUP(A19,'[3]11-24'!$B$13:$F$22,5,0)</f>
        <v>29.573999999999998</v>
      </c>
      <c r="G19" s="38">
        <f t="shared" ref="G19:G23" si="3">(F19/(B19*(1-C19%)*24*30/1000))*100</f>
        <v>69.14983164983164</v>
      </c>
      <c r="H19" s="38" t="s">
        <v>30</v>
      </c>
      <c r="I19" s="84"/>
      <c r="J19" s="22"/>
      <c r="K19" s="22"/>
    </row>
    <row r="20" spans="1:11" s="57" customFormat="1" x14ac:dyDescent="0.25">
      <c r="A20" s="74" t="s">
        <v>13</v>
      </c>
      <c r="B20" s="72">
        <v>57.6</v>
      </c>
      <c r="C20" s="72">
        <v>1</v>
      </c>
      <c r="D20" s="112" t="s">
        <v>31</v>
      </c>
      <c r="E20" s="112"/>
      <c r="F20" s="9">
        <f>VLOOKUP(A20,'[3]11-24'!$B$13:$F$22,5,0)</f>
        <v>14.952000000000002</v>
      </c>
      <c r="G20" s="38">
        <f t="shared" si="3"/>
        <v>36.417414889637115</v>
      </c>
      <c r="H20" s="38" t="s">
        <v>30</v>
      </c>
      <c r="I20" s="84"/>
      <c r="J20" s="22"/>
      <c r="K20" s="22"/>
    </row>
    <row r="21" spans="1:11" s="63" customFormat="1" x14ac:dyDescent="0.25">
      <c r="A21" s="58" t="s">
        <v>14</v>
      </c>
      <c r="B21" s="59">
        <v>1600</v>
      </c>
      <c r="C21" s="59">
        <v>6.5</v>
      </c>
      <c r="D21" s="64">
        <v>53.96</v>
      </c>
      <c r="E21" s="60">
        <f>B21*(1-C21%)*D21%*24*30/1000</f>
        <v>581.21395200000006</v>
      </c>
      <c r="F21" s="9">
        <v>575.92499999999995</v>
      </c>
      <c r="G21" s="60">
        <f t="shared" si="3"/>
        <v>53.468972816399287</v>
      </c>
      <c r="H21" s="60">
        <f t="shared" si="2"/>
        <v>5.2889520000001085</v>
      </c>
      <c r="I21" s="84"/>
      <c r="J21" s="22"/>
      <c r="K21" s="22"/>
    </row>
    <row r="22" spans="1:11" s="63" customFormat="1" ht="24.75" customHeight="1" x14ac:dyDescent="0.25">
      <c r="A22" s="58" t="s">
        <v>15</v>
      </c>
      <c r="B22" s="59">
        <v>800</v>
      </c>
      <c r="C22" s="59">
        <v>5.75</v>
      </c>
      <c r="D22" s="64">
        <v>45.78</v>
      </c>
      <c r="E22" s="60">
        <f t="shared" ref="E22:E23" si="4">B22*(1-C22%)*D22%*24*30/1000</f>
        <v>248.53046399999997</v>
      </c>
      <c r="F22" s="9">
        <v>237.06647999999996</v>
      </c>
      <c r="G22" s="60">
        <f t="shared" si="3"/>
        <v>43.6683023872679</v>
      </c>
      <c r="H22" s="60">
        <f t="shared" si="2"/>
        <v>11.463984000000011</v>
      </c>
      <c r="I22" s="84"/>
      <c r="J22" s="22"/>
      <c r="K22" s="22"/>
    </row>
    <row r="23" spans="1:11" s="63" customFormat="1" x14ac:dyDescent="0.25">
      <c r="A23" s="58" t="s">
        <v>16</v>
      </c>
      <c r="B23" s="59">
        <v>1040</v>
      </c>
      <c r="C23" s="59">
        <v>5.75</v>
      </c>
      <c r="D23" s="64">
        <v>48.62</v>
      </c>
      <c r="E23" s="60">
        <f t="shared" si="4"/>
        <v>343.13273279999999</v>
      </c>
      <c r="F23" s="9">
        <v>336.49279999999999</v>
      </c>
      <c r="G23" s="60">
        <f t="shared" si="3"/>
        <v>47.679158448389209</v>
      </c>
      <c r="H23" s="60">
        <f t="shared" si="2"/>
        <v>6.6399327999999969</v>
      </c>
      <c r="I23" s="84"/>
      <c r="J23" s="22"/>
      <c r="K23" s="22"/>
    </row>
    <row r="24" spans="1:11" s="57" customFormat="1" x14ac:dyDescent="0.25">
      <c r="A24" s="71" t="s">
        <v>59</v>
      </c>
      <c r="B24" s="72">
        <v>230.55</v>
      </c>
      <c r="C24" s="73">
        <v>5</v>
      </c>
      <c r="D24" s="79">
        <v>99.79</v>
      </c>
      <c r="E24" s="38">
        <f>B24*(1-0%)*D24%*24*30/1000</f>
        <v>165.64740840000002</v>
      </c>
      <c r="F24" s="9">
        <v>165.370138</v>
      </c>
      <c r="G24" s="38">
        <f>(F24/(B24*(1-0%)*24*30/1000))*100</f>
        <v>99.622965613629219</v>
      </c>
      <c r="H24" s="38">
        <f t="shared" si="2"/>
        <v>0.27727040000002035</v>
      </c>
      <c r="I24" s="84"/>
      <c r="J24" s="22"/>
      <c r="K24" s="22"/>
    </row>
    <row r="25" spans="1:11" s="77" customFormat="1" x14ac:dyDescent="0.25">
      <c r="A25" s="74" t="s">
        <v>57</v>
      </c>
      <c r="B25" s="72">
        <v>500</v>
      </c>
      <c r="C25" s="73">
        <v>5</v>
      </c>
      <c r="D25" s="85">
        <v>90.39</v>
      </c>
      <c r="E25" s="38">
        <f>B25*(1-0%)*D25%*24*30/1000</f>
        <v>325.40400000000005</v>
      </c>
      <c r="F25" s="9">
        <v>325.23559999999998</v>
      </c>
      <c r="G25" s="38">
        <f>(F25/(B25*(1-0%)*24*30/1000))*100</f>
        <v>90.343222222222224</v>
      </c>
      <c r="H25" s="38">
        <f t="shared" si="2"/>
        <v>0.16840000000007649</v>
      </c>
      <c r="I25" s="84"/>
      <c r="J25" s="22"/>
      <c r="K25" s="76"/>
    </row>
    <row r="26" spans="1:11" s="77" customFormat="1" x14ac:dyDescent="0.25">
      <c r="A26" s="74" t="s">
        <v>58</v>
      </c>
      <c r="B26" s="72">
        <v>125</v>
      </c>
      <c r="C26" s="73">
        <v>5</v>
      </c>
      <c r="D26" s="85">
        <v>90.3</v>
      </c>
      <c r="E26" s="38">
        <f>B26*(1-0%)*D26%*24*30/1000</f>
        <v>81.27</v>
      </c>
      <c r="F26" s="38">
        <v>50.2744</v>
      </c>
      <c r="G26" s="38">
        <f>(F26/(B26*(1-0%)*24*30/1000))*100</f>
        <v>55.860444444444447</v>
      </c>
      <c r="H26" s="38">
        <f t="shared" si="2"/>
        <v>30.995599999999996</v>
      </c>
      <c r="I26" s="84"/>
      <c r="J26" s="22"/>
      <c r="K26" s="76"/>
    </row>
    <row r="27" spans="1:11" s="57" customFormat="1" x14ac:dyDescent="0.25">
      <c r="A27" s="71" t="s">
        <v>60</v>
      </c>
      <c r="B27" s="72">
        <v>625</v>
      </c>
      <c r="C27" s="73">
        <v>5</v>
      </c>
      <c r="D27" s="85">
        <v>0</v>
      </c>
      <c r="E27" s="38">
        <f t="shared" ref="E27" si="5">B27*(1-C27%)*D27%*24*31/1000</f>
        <v>0</v>
      </c>
      <c r="F27" s="38">
        <v>0</v>
      </c>
      <c r="G27" s="38">
        <f>(F27/(B27*(1-0%)*24*30/1000))*100</f>
        <v>0</v>
      </c>
      <c r="H27" s="38">
        <f t="shared" si="2"/>
        <v>0</v>
      </c>
      <c r="I27" s="84"/>
      <c r="J27" s="22"/>
      <c r="K27" s="22"/>
    </row>
    <row r="28" spans="1:11" x14ac:dyDescent="0.25">
      <c r="A28" s="7" t="s">
        <v>38</v>
      </c>
      <c r="B28" s="17">
        <v>287.18</v>
      </c>
      <c r="C28" s="17">
        <v>6.68</v>
      </c>
      <c r="D28" s="82">
        <v>97.539000000000001</v>
      </c>
      <c r="E28" s="60">
        <v>179.06697492911135</v>
      </c>
      <c r="F28" s="9">
        <f>VLOOKUP(A28,'[3]11-24'!$B$24:$F$42,5,0)</f>
        <v>159.85306299999999</v>
      </c>
      <c r="G28" s="9">
        <f>(F28/(B28*(1-C28%)*24*30/1000))*100</f>
        <v>82.843710937179068</v>
      </c>
      <c r="H28" s="9">
        <f t="shared" si="2"/>
        <v>19.213911929111362</v>
      </c>
      <c r="I28" s="84"/>
      <c r="J28" s="22"/>
      <c r="K28" s="22"/>
    </row>
    <row r="29" spans="1:11" x14ac:dyDescent="0.25">
      <c r="A29" s="7" t="s">
        <v>39</v>
      </c>
      <c r="B29" s="17">
        <v>72.11</v>
      </c>
      <c r="C29" s="17">
        <v>5.75</v>
      </c>
      <c r="D29" s="82">
        <v>16.446000000000002</v>
      </c>
      <c r="E29" s="60">
        <v>7.7262449518800018</v>
      </c>
      <c r="F29" s="9">
        <f>VLOOKUP(A29,'[3]11-24'!$B$24:$F$42,5,0)</f>
        <v>6.4357449999999998</v>
      </c>
      <c r="G29" s="9">
        <f t="shared" ref="G29:G41" si="6">(F29/(B29*(1-C29%)*24*30/1000))*100</f>
        <v>13.15192964803952</v>
      </c>
      <c r="H29" s="9">
        <f t="shared" si="2"/>
        <v>1.290499951880002</v>
      </c>
      <c r="I29" s="84"/>
      <c r="J29" s="22"/>
      <c r="K29" s="22"/>
    </row>
    <row r="30" spans="1:11" x14ac:dyDescent="0.25">
      <c r="A30" s="7" t="s">
        <v>41</v>
      </c>
      <c r="B30" s="17">
        <v>180.39</v>
      </c>
      <c r="C30" s="17">
        <v>5.75</v>
      </c>
      <c r="D30" s="81">
        <v>97.421999999999997</v>
      </c>
      <c r="E30" s="60">
        <v>116.60582195496001</v>
      </c>
      <c r="F30" s="9">
        <f>VLOOKUP(A30,'[3]11-24'!$B$24:$F$42,5,0)</f>
        <v>116.51378600000001</v>
      </c>
      <c r="G30" s="9">
        <f t="shared" si="6"/>
        <v>95.181161581546959</v>
      </c>
      <c r="H30" s="9">
        <f t="shared" si="2"/>
        <v>9.2035954959996502E-2</v>
      </c>
      <c r="I30" s="84"/>
      <c r="J30" s="22"/>
      <c r="K30" s="22"/>
    </row>
    <row r="31" spans="1:11" x14ac:dyDescent="0.25">
      <c r="A31" s="7" t="s">
        <v>40</v>
      </c>
      <c r="B31" s="17">
        <v>461.1</v>
      </c>
      <c r="C31" s="17">
        <v>5.25</v>
      </c>
      <c r="D31" s="82">
        <v>59.134999999999998</v>
      </c>
      <c r="E31" s="60">
        <v>184.04926076249996</v>
      </c>
      <c r="F31" s="9">
        <f>VLOOKUP(A31,'[3]11-24'!$B$24:$F$42,5,0)</f>
        <v>181.72724599999998</v>
      </c>
      <c r="G31" s="9">
        <f t="shared" si="6"/>
        <v>57.771441992339703</v>
      </c>
      <c r="H31" s="9">
        <f t="shared" si="2"/>
        <v>2.3220147624999754</v>
      </c>
      <c r="I31" s="84"/>
      <c r="J31" s="22"/>
      <c r="K31" s="22"/>
    </row>
    <row r="32" spans="1:11" x14ac:dyDescent="0.25">
      <c r="A32" s="7" t="s">
        <v>42</v>
      </c>
      <c r="B32" s="17">
        <v>216.35</v>
      </c>
      <c r="C32" s="17">
        <v>5.25</v>
      </c>
      <c r="D32" s="82">
        <v>100</v>
      </c>
      <c r="E32" s="60">
        <v>143.90325000000001</v>
      </c>
      <c r="F32" s="9">
        <f>VLOOKUP(A32,'[3]11-24'!$B$24:$F$42,5,0)</f>
        <v>139.19542099999998</v>
      </c>
      <c r="G32" s="9">
        <f t="shared" si="6"/>
        <v>94.309693681930213</v>
      </c>
      <c r="H32" s="9">
        <f t="shared" si="2"/>
        <v>4.7078290000000322</v>
      </c>
      <c r="I32" s="84"/>
      <c r="J32" s="22"/>
      <c r="K32" s="22"/>
    </row>
    <row r="33" spans="1:11" x14ac:dyDescent="0.25">
      <c r="A33" s="7" t="s">
        <v>43</v>
      </c>
      <c r="B33" s="17">
        <v>224</v>
      </c>
      <c r="C33" s="17">
        <v>5.75</v>
      </c>
      <c r="D33" s="82">
        <v>75.915000000000006</v>
      </c>
      <c r="E33" s="60">
        <v>105.67777212216002</v>
      </c>
      <c r="F33" s="9">
        <f>VLOOKUP(A33,'[3]11-24'!$B$24:$F$42,5,0)</f>
        <v>54.02832699999999</v>
      </c>
      <c r="G33" s="9">
        <f t="shared" si="6"/>
        <v>35.543455407140748</v>
      </c>
      <c r="H33" s="9">
        <f t="shared" si="2"/>
        <v>51.649445122160031</v>
      </c>
      <c r="I33" s="84"/>
      <c r="J33" s="22"/>
      <c r="K33" s="22"/>
    </row>
    <row r="34" spans="1:11" x14ac:dyDescent="0.25">
      <c r="A34" s="7" t="s">
        <v>44</v>
      </c>
      <c r="B34" s="17">
        <v>86.45</v>
      </c>
      <c r="C34" s="17">
        <v>5.75</v>
      </c>
      <c r="D34" s="82">
        <v>85.739000000000004</v>
      </c>
      <c r="E34" s="60">
        <v>49.580204933610005</v>
      </c>
      <c r="F34" s="9">
        <f>VLOOKUP(A34,'[3]11-24'!$B$24:$F$42,5,0)</f>
        <v>48.079498000000001</v>
      </c>
      <c r="G34" s="9">
        <f t="shared" si="6"/>
        <v>81.956059979234624</v>
      </c>
      <c r="H34" s="9">
        <f t="shared" si="2"/>
        <v>1.5007069336100045</v>
      </c>
      <c r="I34" s="84"/>
      <c r="J34" s="22"/>
      <c r="K34" s="22"/>
    </row>
    <row r="35" spans="1:11" x14ac:dyDescent="0.25">
      <c r="A35" s="7" t="s">
        <v>45</v>
      </c>
      <c r="B35" s="17">
        <v>46.88</v>
      </c>
      <c r="C35" s="17">
        <v>10</v>
      </c>
      <c r="D35" s="82">
        <v>49.03</v>
      </c>
      <c r="E35" s="60">
        <v>14.68774608336</v>
      </c>
      <c r="F35" s="9">
        <f>VLOOKUP(A35,'[3]11-24'!$B$24:$F$42,5,0)</f>
        <v>14.651443999999998</v>
      </c>
      <c r="G35" s="9">
        <f t="shared" si="6"/>
        <v>48.23006204441073</v>
      </c>
      <c r="H35" s="9">
        <f t="shared" si="2"/>
        <v>3.6302083360002513E-2</v>
      </c>
      <c r="I35" s="84"/>
      <c r="J35" s="22"/>
      <c r="K35" s="22"/>
    </row>
    <row r="36" spans="1:11" ht="15.75" customHeight="1" x14ac:dyDescent="0.25">
      <c r="A36" s="7" t="s">
        <v>46</v>
      </c>
      <c r="B36" s="17">
        <v>85.83</v>
      </c>
      <c r="C36" s="17">
        <v>10</v>
      </c>
      <c r="D36" s="83">
        <v>43.286000000000001</v>
      </c>
      <c r="E36" s="60">
        <v>23.834748172032004</v>
      </c>
      <c r="F36" s="9">
        <f>VLOOKUP(A36,'[3]11-24'!$B$24:$F$42,5,0)</f>
        <v>23.830232000000002</v>
      </c>
      <c r="G36" s="9">
        <f t="shared" si="6"/>
        <v>42.846381664588208</v>
      </c>
      <c r="H36" s="9">
        <f t="shared" si="2"/>
        <v>4.5161720320017196E-3</v>
      </c>
      <c r="I36" s="84"/>
      <c r="J36" s="22"/>
      <c r="K36" s="22"/>
    </row>
    <row r="37" spans="1:11" x14ac:dyDescent="0.25">
      <c r="A37" s="7" t="s">
        <v>47</v>
      </c>
      <c r="B37" s="17">
        <v>2.2400000000000002</v>
      </c>
      <c r="C37" s="17">
        <v>9</v>
      </c>
      <c r="D37" s="82">
        <v>51.478999999999999</v>
      </c>
      <c r="E37" s="60">
        <v>0.52839915317279995</v>
      </c>
      <c r="F37" s="9">
        <f>VLOOKUP(A37,'[3]11-24'!$B$24:$F$42,5,0)</f>
        <v>0.52448099999999998</v>
      </c>
      <c r="G37" s="9">
        <f t="shared" si="6"/>
        <v>35.736157443746727</v>
      </c>
      <c r="H37" s="9">
        <f t="shared" si="2"/>
        <v>3.9181531727999763E-3</v>
      </c>
      <c r="I37" s="84"/>
      <c r="J37" s="22"/>
      <c r="K37" s="22"/>
    </row>
    <row r="38" spans="1:11" x14ac:dyDescent="0.25">
      <c r="A38" s="7" t="s">
        <v>48</v>
      </c>
      <c r="B38" s="17">
        <v>2.67</v>
      </c>
      <c r="C38" s="17">
        <v>12.5</v>
      </c>
      <c r="D38" s="83">
        <v>22.09</v>
      </c>
      <c r="E38" s="60">
        <v>0.26720063999999999</v>
      </c>
      <c r="F38" s="9">
        <f>VLOOKUP(A38,'[3]11-24'!$B$24:$F$42,5,0)</f>
        <v>0.26599399999999995</v>
      </c>
      <c r="G38" s="9">
        <f t="shared" si="6"/>
        <v>15.813209678378215</v>
      </c>
      <c r="H38" s="51">
        <f t="shared" si="2"/>
        <v>1.2066400000000366E-3</v>
      </c>
      <c r="I38" s="84"/>
      <c r="J38" s="22"/>
      <c r="K38" s="22"/>
    </row>
    <row r="39" spans="1:11" x14ac:dyDescent="0.25">
      <c r="A39" s="7" t="s">
        <v>49</v>
      </c>
      <c r="B39" s="17">
        <v>52.71</v>
      </c>
      <c r="C39" s="17">
        <v>5.75</v>
      </c>
      <c r="D39" s="82">
        <v>92.88</v>
      </c>
      <c r="E39" s="60">
        <v>33.171830078399999</v>
      </c>
      <c r="F39" s="9">
        <f>VLOOKUP(A39,'[3]11-24'!$B$24:$F$42,5,0)</f>
        <v>33.061230000000002</v>
      </c>
      <c r="G39" s="9">
        <f t="shared" si="6"/>
        <v>92.42982597839034</v>
      </c>
      <c r="H39" s="9">
        <f t="shared" si="2"/>
        <v>0.11060007839999741</v>
      </c>
      <c r="I39" s="84"/>
      <c r="J39" s="22"/>
      <c r="K39" s="22"/>
    </row>
    <row r="40" spans="1:11" x14ac:dyDescent="0.25">
      <c r="A40" s="7" t="s">
        <v>50</v>
      </c>
      <c r="B40" s="17">
        <v>121.62</v>
      </c>
      <c r="C40" s="17">
        <v>5.25</v>
      </c>
      <c r="D40" s="82">
        <v>85.424000000000007</v>
      </c>
      <c r="E40" s="60">
        <v>70.036400615040023</v>
      </c>
      <c r="F40" s="9">
        <f>VLOOKUP(A40,'[3]11-24'!$B$24:$F$42,5,0)</f>
        <v>61.648098000000005</v>
      </c>
      <c r="G40" s="9">
        <f t="shared" si="6"/>
        <v>74.302421559894228</v>
      </c>
      <c r="H40" s="9">
        <f t="shared" si="2"/>
        <v>8.3883026150400184</v>
      </c>
      <c r="I40" s="84"/>
      <c r="J40" s="22"/>
      <c r="K40" s="22"/>
    </row>
    <row r="41" spans="1:11" ht="37.5" customHeight="1" x14ac:dyDescent="0.25">
      <c r="A41" s="7" t="s">
        <v>51</v>
      </c>
      <c r="B41" s="17">
        <v>15.335000000000001</v>
      </c>
      <c r="C41" s="17">
        <v>5.75</v>
      </c>
      <c r="D41" s="83">
        <v>100</v>
      </c>
      <c r="E41" s="60">
        <v>0.81642239999999988</v>
      </c>
      <c r="F41" s="9">
        <f>VLOOKUP(A41,'[3]11-24'!$B$24:$F$42,5,0)</f>
        <v>1.312792</v>
      </c>
      <c r="G41" s="9">
        <f t="shared" si="6"/>
        <v>12.615320423692078</v>
      </c>
      <c r="H41" s="9">
        <f t="shared" si="2"/>
        <v>-0.49636960000000008</v>
      </c>
      <c r="I41" s="84"/>
      <c r="J41" s="22"/>
      <c r="K41" s="22"/>
    </row>
    <row r="42" spans="1:11" x14ac:dyDescent="0.25">
      <c r="A42" s="20"/>
      <c r="B42" s="20"/>
      <c r="C42" s="20"/>
      <c r="D42" s="20"/>
      <c r="E42" s="20"/>
      <c r="F42" s="15"/>
      <c r="G42" s="15"/>
      <c r="H42" s="15"/>
      <c r="I42" s="28"/>
    </row>
    <row r="43" spans="1:11" x14ac:dyDescent="0.25">
      <c r="A43" s="31"/>
      <c r="B43" s="31"/>
      <c r="C43" s="31"/>
      <c r="D43" s="31"/>
      <c r="E43" s="31"/>
      <c r="F43" s="31"/>
      <c r="G43" s="31"/>
      <c r="H43" s="31"/>
      <c r="I43" s="31"/>
    </row>
    <row r="44" spans="1:11" x14ac:dyDescent="0.25">
      <c r="A44" s="20"/>
      <c r="B44" s="20"/>
      <c r="C44" s="20"/>
      <c r="D44" s="20"/>
      <c r="E44" s="20"/>
      <c r="F44" s="15"/>
      <c r="G44" s="8"/>
      <c r="H44" s="15"/>
      <c r="I44" s="15"/>
    </row>
    <row r="45" spans="1:11" x14ac:dyDescent="0.25">
      <c r="E45" s="10">
        <v>1000000</v>
      </c>
      <c r="G45" s="14"/>
    </row>
  </sheetData>
  <mergeCells count="8">
    <mergeCell ref="D19:E19"/>
    <mergeCell ref="D20:E20"/>
    <mergeCell ref="D17:E17"/>
    <mergeCell ref="A1:I1"/>
    <mergeCell ref="A2:A3"/>
    <mergeCell ref="B2:B3"/>
    <mergeCell ref="C2:C3"/>
    <mergeCell ref="D2:I2"/>
  </mergeCells>
  <printOptions horizontalCentered="1"/>
  <pageMargins left="0.7" right="0.7" top="0.75" bottom="0.75" header="0.3" footer="0.3"/>
  <pageSetup paperSize="5" scale="75"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topLeftCell="A16" workbookViewId="0">
      <selection activeCell="I41" sqref="I41"/>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3.85546875" style="11" customWidth="1"/>
    <col min="10" max="10" width="10.5703125" style="11" bestFit="1" customWidth="1"/>
    <col min="11" max="16384" width="9.140625" style="11"/>
  </cols>
  <sheetData>
    <row r="1" spans="1:11" s="10" customFormat="1" ht="18.75" x14ac:dyDescent="0.25">
      <c r="A1" s="107" t="s">
        <v>74</v>
      </c>
      <c r="B1" s="107"/>
      <c r="C1" s="107"/>
      <c r="D1" s="107"/>
      <c r="E1" s="107"/>
      <c r="F1" s="107"/>
      <c r="G1" s="107"/>
      <c r="H1" s="107"/>
      <c r="I1" s="107"/>
    </row>
    <row r="2" spans="1:11" s="10" customFormat="1" ht="15.75" x14ac:dyDescent="0.25">
      <c r="A2" s="108" t="s">
        <v>18</v>
      </c>
      <c r="B2" s="108" t="s">
        <v>29</v>
      </c>
      <c r="C2" s="108" t="s">
        <v>21</v>
      </c>
      <c r="D2" s="110" t="s">
        <v>73</v>
      </c>
      <c r="E2" s="111"/>
      <c r="F2" s="111"/>
      <c r="G2" s="111"/>
      <c r="H2" s="111"/>
      <c r="I2" s="111"/>
    </row>
    <row r="3" spans="1:11" s="10" customFormat="1" ht="47.25" x14ac:dyDescent="0.25">
      <c r="A3" s="109"/>
      <c r="B3" s="109"/>
      <c r="C3" s="109"/>
      <c r="D3" s="12" t="s">
        <v>53</v>
      </c>
      <c r="E3" s="12" t="s">
        <v>19</v>
      </c>
      <c r="F3" s="12" t="s">
        <v>32</v>
      </c>
      <c r="G3" s="12" t="s">
        <v>33</v>
      </c>
      <c r="H3" s="12" t="s">
        <v>34</v>
      </c>
      <c r="I3" s="12" t="s">
        <v>35</v>
      </c>
    </row>
    <row r="4" spans="1:11" x14ac:dyDescent="0.25">
      <c r="A4" s="7" t="s">
        <v>75</v>
      </c>
      <c r="B4" s="17">
        <v>1260</v>
      </c>
      <c r="C4" s="17">
        <v>9</v>
      </c>
      <c r="D4" s="88">
        <v>73.09</v>
      </c>
      <c r="E4" s="67">
        <f>B4*(1-C4%)*D4%*24*31/1000</f>
        <v>623.50915536000014</v>
      </c>
      <c r="F4" s="9">
        <v>601.31700000000001</v>
      </c>
      <c r="G4" s="9">
        <f>(F4/(B4*(1-C4%)*24*31/1000))*100</f>
        <v>70.48855522357826</v>
      </c>
      <c r="H4" s="9">
        <f>E4-F4</f>
        <v>22.192155360000129</v>
      </c>
      <c r="I4" s="86"/>
      <c r="J4" s="22"/>
      <c r="K4" s="22"/>
    </row>
    <row r="5" spans="1:11" x14ac:dyDescent="0.25">
      <c r="A5" s="7" t="s">
        <v>1</v>
      </c>
      <c r="B5" s="17">
        <v>500</v>
      </c>
      <c r="C5" s="17">
        <v>7.5</v>
      </c>
      <c r="D5" s="88">
        <v>89.29</v>
      </c>
      <c r="E5" s="67">
        <f t="shared" ref="E5:E18" si="0">B5*(1-C5%)*D5%*24*31/1000</f>
        <v>307.24689000000001</v>
      </c>
      <c r="F5" s="9">
        <f>VLOOKUP(A5,'[4]12-24'!$B$5:$F$57,5,0)</f>
        <v>277.39200000000005</v>
      </c>
      <c r="G5" s="9">
        <f t="shared" ref="G5:G41" si="1">(F5/(B5*(1-C5%)*24*31/1000))*100</f>
        <v>80.613775065387983</v>
      </c>
      <c r="H5" s="9">
        <f t="shared" ref="H5:H41" si="2">E5-F5</f>
        <v>29.854889999999955</v>
      </c>
      <c r="I5" s="86"/>
      <c r="J5" s="22"/>
      <c r="K5" s="22"/>
    </row>
    <row r="6" spans="1:11" x14ac:dyDescent="0.25">
      <c r="A6" s="7" t="s">
        <v>54</v>
      </c>
      <c r="B6" s="17">
        <v>800</v>
      </c>
      <c r="C6" s="17">
        <v>5.75</v>
      </c>
      <c r="D6" s="88">
        <v>72.12</v>
      </c>
      <c r="E6" s="67">
        <f t="shared" si="0"/>
        <v>404.57589120000006</v>
      </c>
      <c r="F6" s="9">
        <f>VLOOKUP(A6,'[4]12-24'!$B$5:$F$57,5,0)</f>
        <v>400.26006400000006</v>
      </c>
      <c r="G6" s="9">
        <f t="shared" si="1"/>
        <v>71.35065742562962</v>
      </c>
      <c r="H6" s="9">
        <f t="shared" si="2"/>
        <v>4.3158272000000011</v>
      </c>
      <c r="I6" s="86"/>
      <c r="J6" s="22"/>
      <c r="K6" s="22"/>
    </row>
    <row r="7" spans="1:11" x14ac:dyDescent="0.25">
      <c r="A7" s="7" t="s">
        <v>2</v>
      </c>
      <c r="B7" s="17">
        <v>420</v>
      </c>
      <c r="C7" s="17">
        <v>9</v>
      </c>
      <c r="D7" s="88">
        <v>78.03</v>
      </c>
      <c r="E7" s="67">
        <f t="shared" si="0"/>
        <v>221.88361104000001</v>
      </c>
      <c r="F7" s="9">
        <f>VLOOKUP(A7,'[4]12-24'!$B$5:$F$57,5,0)</f>
        <v>198.69370000000001</v>
      </c>
      <c r="G7" s="9">
        <f t="shared" si="1"/>
        <v>69.874784074092844</v>
      </c>
      <c r="H7" s="9">
        <f t="shared" si="2"/>
        <v>23.189911039999998</v>
      </c>
      <c r="I7" s="86"/>
      <c r="J7" s="22"/>
      <c r="K7" s="22"/>
    </row>
    <row r="8" spans="1:11" x14ac:dyDescent="0.25">
      <c r="A8" s="7" t="s">
        <v>3</v>
      </c>
      <c r="B8" s="17">
        <v>420</v>
      </c>
      <c r="C8" s="17">
        <v>9</v>
      </c>
      <c r="D8" s="88">
        <v>95.52</v>
      </c>
      <c r="E8" s="67">
        <f t="shared" si="0"/>
        <v>271.61761535999995</v>
      </c>
      <c r="F8" s="9">
        <f>VLOOKUP(A8,'[4]12-24'!$B$5:$F$57,5,0)</f>
        <v>217.89420000000001</v>
      </c>
      <c r="G8" s="9">
        <f t="shared" si="1"/>
        <v>76.627040394321511</v>
      </c>
      <c r="H8" s="9">
        <f t="shared" si="2"/>
        <v>53.723415359999933</v>
      </c>
      <c r="I8" s="86"/>
      <c r="J8" s="22"/>
      <c r="K8" s="22"/>
    </row>
    <row r="9" spans="1:11" x14ac:dyDescent="0.25">
      <c r="A9" s="7" t="s">
        <v>4</v>
      </c>
      <c r="B9" s="17">
        <v>210</v>
      </c>
      <c r="C9" s="17">
        <v>9</v>
      </c>
      <c r="D9" s="88">
        <v>87.31</v>
      </c>
      <c r="E9" s="67">
        <f t="shared" si="0"/>
        <v>124.13596104</v>
      </c>
      <c r="F9" s="9">
        <f>VLOOKUP(A9,'[4]12-24'!$B$5:$F$57,5,0)</f>
        <v>104.96729999999999</v>
      </c>
      <c r="G9" s="9">
        <f t="shared" si="1"/>
        <v>73.827881028341864</v>
      </c>
      <c r="H9" s="9">
        <f t="shared" si="2"/>
        <v>19.168661040000003</v>
      </c>
      <c r="I9" s="86"/>
      <c r="J9" s="22"/>
      <c r="K9" s="22"/>
    </row>
    <row r="10" spans="1:11" x14ac:dyDescent="0.25">
      <c r="A10" s="7" t="s">
        <v>5</v>
      </c>
      <c r="B10" s="17">
        <v>600</v>
      </c>
      <c r="C10" s="17">
        <v>5.75</v>
      </c>
      <c r="D10" s="88">
        <v>18.07</v>
      </c>
      <c r="E10" s="67">
        <f t="shared" si="0"/>
        <v>76.026272399999996</v>
      </c>
      <c r="F10" s="9">
        <f>VLOOKUP(A10,'[4]12-24'!$B$5:$F$57,5,0)</f>
        <v>66.673000000000002</v>
      </c>
      <c r="G10" s="9">
        <f t="shared" si="1"/>
        <v>15.846904918095127</v>
      </c>
      <c r="H10" s="9">
        <f t="shared" si="2"/>
        <v>9.3532723999999945</v>
      </c>
      <c r="I10" s="86"/>
      <c r="J10" s="22"/>
      <c r="K10" s="22"/>
    </row>
    <row r="11" spans="1:11" s="63" customFormat="1" x14ac:dyDescent="0.25">
      <c r="A11" s="58" t="s">
        <v>6</v>
      </c>
      <c r="B11" s="59">
        <v>770</v>
      </c>
      <c r="C11" s="59">
        <v>1</v>
      </c>
      <c r="D11" s="61">
        <v>100</v>
      </c>
      <c r="E11" s="67">
        <f t="shared" si="0"/>
        <v>567.1511999999999</v>
      </c>
      <c r="F11" s="9">
        <f>VLOOKUP(A11,'[4]12-24'!$B$5:$F$57,5,0)</f>
        <v>-0.20710000000000001</v>
      </c>
      <c r="G11" s="9">
        <f t="shared" si="1"/>
        <v>-3.6515835636070249E-2</v>
      </c>
      <c r="H11" s="9">
        <f t="shared" si="2"/>
        <v>567.35829999999987</v>
      </c>
      <c r="I11" s="86"/>
      <c r="J11" s="22"/>
      <c r="K11" s="22"/>
    </row>
    <row r="12" spans="1:11" x14ac:dyDescent="0.25">
      <c r="A12" s="7" t="s">
        <v>7</v>
      </c>
      <c r="B12" s="17">
        <v>90</v>
      </c>
      <c r="C12" s="17">
        <v>1</v>
      </c>
      <c r="D12" s="87">
        <v>100</v>
      </c>
      <c r="E12" s="67">
        <f t="shared" si="0"/>
        <v>66.290399999999991</v>
      </c>
      <c r="F12" s="9">
        <f>VLOOKUP(A12,'[4]12-24'!$B$5:$F$57,5,0)</f>
        <v>36.976065000000006</v>
      </c>
      <c r="G12" s="9">
        <f t="shared" si="1"/>
        <v>55.778913688859944</v>
      </c>
      <c r="H12" s="9">
        <f t="shared" si="2"/>
        <v>29.314334999999986</v>
      </c>
      <c r="I12" s="86"/>
      <c r="J12" s="22"/>
      <c r="K12" s="22"/>
    </row>
    <row r="13" spans="1:11" x14ac:dyDescent="0.25">
      <c r="A13" s="7" t="s">
        <v>8</v>
      </c>
      <c r="B13" s="17">
        <v>50</v>
      </c>
      <c r="C13" s="17">
        <v>1</v>
      </c>
      <c r="D13" s="87">
        <v>100</v>
      </c>
      <c r="E13" s="67">
        <f t="shared" si="0"/>
        <v>36.828000000000003</v>
      </c>
      <c r="F13" s="9">
        <f>VLOOKUP(A13,'[4]12-24'!$B$5:$F$57,5,0)</f>
        <v>3.9518000000000004</v>
      </c>
      <c r="G13" s="9">
        <f t="shared" si="1"/>
        <v>10.730422504616053</v>
      </c>
      <c r="H13" s="9">
        <f t="shared" si="2"/>
        <v>32.876200000000004</v>
      </c>
      <c r="I13" s="86"/>
      <c r="J13" s="22"/>
      <c r="K13" s="22"/>
    </row>
    <row r="14" spans="1:11" x14ac:dyDescent="0.25">
      <c r="A14" s="7" t="s">
        <v>9</v>
      </c>
      <c r="B14" s="17">
        <v>240</v>
      </c>
      <c r="C14" s="17">
        <v>1</v>
      </c>
      <c r="D14" s="9">
        <v>100</v>
      </c>
      <c r="E14" s="67">
        <f t="shared" si="0"/>
        <v>176.77439999999999</v>
      </c>
      <c r="F14" s="9">
        <f>VLOOKUP(A14,'[4]12-24'!$B$5:$F$57,5,0)</f>
        <v>25.329082</v>
      </c>
      <c r="G14" s="9">
        <f t="shared" si="1"/>
        <v>14.328478557981247</v>
      </c>
      <c r="H14" s="9">
        <f t="shared" si="2"/>
        <v>151.44531799999999</v>
      </c>
      <c r="I14" s="86"/>
      <c r="J14" s="22"/>
      <c r="K14" s="22"/>
    </row>
    <row r="15" spans="1:11" x14ac:dyDescent="0.25">
      <c r="A15" s="7" t="s">
        <v>10</v>
      </c>
      <c r="B15" s="17">
        <v>460</v>
      </c>
      <c r="C15" s="17">
        <v>1</v>
      </c>
      <c r="D15" s="87">
        <v>95.7</v>
      </c>
      <c r="E15" s="67">
        <f t="shared" si="0"/>
        <v>324.24844320000005</v>
      </c>
      <c r="F15" s="9">
        <f>VLOOKUP(A15,'[4]12-24'!$B$5:$F$57,5,0)</f>
        <v>101.019665</v>
      </c>
      <c r="G15" s="9">
        <f t="shared" si="1"/>
        <v>29.815353452713207</v>
      </c>
      <c r="H15" s="9">
        <f t="shared" si="2"/>
        <v>223.22877820000005</v>
      </c>
      <c r="I15" s="86"/>
      <c r="J15" s="22"/>
      <c r="K15" s="22"/>
    </row>
    <row r="16" spans="1:11" x14ac:dyDescent="0.25">
      <c r="A16" s="7" t="s">
        <v>11</v>
      </c>
      <c r="B16" s="17">
        <v>25</v>
      </c>
      <c r="C16" s="17">
        <v>1</v>
      </c>
      <c r="D16" s="87">
        <v>67.739999999999995</v>
      </c>
      <c r="E16" s="67">
        <f t="shared" si="0"/>
        <v>12.473643600000001</v>
      </c>
      <c r="F16" s="9">
        <f>VLOOKUP(A16,'[4]12-24'!$B$5:$F$57,5,0)</f>
        <v>9.5725470000000001</v>
      </c>
      <c r="G16" s="9">
        <f t="shared" si="1"/>
        <v>51.985158031932222</v>
      </c>
      <c r="H16" s="9">
        <f t="shared" si="2"/>
        <v>2.9010966000000007</v>
      </c>
      <c r="I16" s="86"/>
      <c r="J16" s="22"/>
      <c r="K16" s="22"/>
    </row>
    <row r="17" spans="1:11" x14ac:dyDescent="0.25">
      <c r="A17" s="7" t="s">
        <v>12</v>
      </c>
      <c r="B17" s="17">
        <v>20</v>
      </c>
      <c r="C17" s="17">
        <v>1</v>
      </c>
      <c r="D17" s="106" t="s">
        <v>31</v>
      </c>
      <c r="E17" s="106"/>
      <c r="F17" s="9">
        <f>VLOOKUP(A17,'[4]12-24'!$B$5:$F$57,5,0)</f>
        <v>-3.0276999999999998E-2</v>
      </c>
      <c r="G17" s="9">
        <f t="shared" si="1"/>
        <v>-0.20552975996524381</v>
      </c>
      <c r="H17" s="9" t="s">
        <v>30</v>
      </c>
      <c r="I17" s="86"/>
      <c r="J17" s="22"/>
      <c r="K17" s="22"/>
    </row>
    <row r="18" spans="1:11" x14ac:dyDescent="0.25">
      <c r="A18" s="7" t="s">
        <v>36</v>
      </c>
      <c r="B18" s="17">
        <v>1</v>
      </c>
      <c r="C18" s="17">
        <v>1</v>
      </c>
      <c r="D18" s="87">
        <v>100</v>
      </c>
      <c r="E18" s="67">
        <f t="shared" si="0"/>
        <v>0.73655999999999999</v>
      </c>
      <c r="F18" s="9">
        <f>VLOOKUP(A18,'[4]12-24'!$B$5:$F$57,5,0)</f>
        <v>0.32413999999999998</v>
      </c>
      <c r="G18" s="9">
        <f t="shared" si="1"/>
        <v>44.007277071793197</v>
      </c>
      <c r="H18" s="9">
        <f t="shared" si="2"/>
        <v>0.41242000000000001</v>
      </c>
      <c r="I18" s="86"/>
      <c r="J18" s="22"/>
      <c r="K18" s="22"/>
    </row>
    <row r="19" spans="1:11" s="57" customFormat="1" x14ac:dyDescent="0.25">
      <c r="A19" s="74" t="s">
        <v>37</v>
      </c>
      <c r="B19" s="72">
        <v>60</v>
      </c>
      <c r="C19" s="72">
        <v>1</v>
      </c>
      <c r="D19" s="112" t="s">
        <v>31</v>
      </c>
      <c r="E19" s="112"/>
      <c r="F19" s="9">
        <f>VLOOKUP(A19,'[4]12-24'!$B$5:$F$57,5,0)</f>
        <v>23.9754</v>
      </c>
      <c r="G19" s="9">
        <f t="shared" si="1"/>
        <v>54.250841750841758</v>
      </c>
      <c r="H19" s="38" t="s">
        <v>30</v>
      </c>
      <c r="I19" s="86"/>
      <c r="J19" s="22"/>
      <c r="K19" s="22"/>
    </row>
    <row r="20" spans="1:11" s="57" customFormat="1" x14ac:dyDescent="0.25">
      <c r="A20" s="74" t="s">
        <v>13</v>
      </c>
      <c r="B20" s="72">
        <v>57.6</v>
      </c>
      <c r="C20" s="72">
        <v>1</v>
      </c>
      <c r="D20" s="112" t="s">
        <v>31</v>
      </c>
      <c r="E20" s="112"/>
      <c r="F20" s="9">
        <f>VLOOKUP(A20,'[4]12-24'!$B$5:$F$57,5,0)</f>
        <v>13.238900000000001</v>
      </c>
      <c r="G20" s="9">
        <f t="shared" si="1"/>
        <v>31.204791719464659</v>
      </c>
      <c r="H20" s="38" t="s">
        <v>30</v>
      </c>
      <c r="I20" s="86"/>
      <c r="J20" s="22"/>
      <c r="K20" s="22"/>
    </row>
    <row r="21" spans="1:11" s="63" customFormat="1" x14ac:dyDescent="0.25">
      <c r="A21" s="58" t="s">
        <v>14</v>
      </c>
      <c r="B21" s="59">
        <v>1600</v>
      </c>
      <c r="C21" s="59">
        <v>6.5</v>
      </c>
      <c r="D21" s="64">
        <v>44.6</v>
      </c>
      <c r="E21" s="67">
        <f t="shared" ref="E21:E26" si="3">B21*(1-C21%)*D21%*24*31/1000</f>
        <v>496.408704</v>
      </c>
      <c r="F21" s="9">
        <f>VLOOKUP(A21,'[4]12-24'!$B$5:$F$57,5,0)</f>
        <v>489.10599999999999</v>
      </c>
      <c r="G21" s="9">
        <f t="shared" si="1"/>
        <v>43.943886205508598</v>
      </c>
      <c r="H21" s="60">
        <f t="shared" si="2"/>
        <v>7.3027040000000056</v>
      </c>
      <c r="I21" s="86"/>
      <c r="J21" s="22"/>
      <c r="K21" s="22"/>
    </row>
    <row r="22" spans="1:11" s="63" customFormat="1" ht="24.75" customHeight="1" x14ac:dyDescent="0.25">
      <c r="A22" s="58" t="s">
        <v>15</v>
      </c>
      <c r="B22" s="59">
        <v>800</v>
      </c>
      <c r="C22" s="59">
        <v>5.75</v>
      </c>
      <c r="D22" s="64">
        <v>79.98</v>
      </c>
      <c r="E22" s="67">
        <f t="shared" si="3"/>
        <v>448.66860480000008</v>
      </c>
      <c r="F22" s="9">
        <f>VLOOKUP(A22,'[4]12-24'!$B$5:$F$57,5,0)</f>
        <v>446.41352000000001</v>
      </c>
      <c r="G22" s="9">
        <f t="shared" si="1"/>
        <v>79.578006902256078</v>
      </c>
      <c r="H22" s="60">
        <f t="shared" si="2"/>
        <v>2.2550848000000769</v>
      </c>
      <c r="I22" s="86"/>
      <c r="J22" s="22"/>
      <c r="K22" s="22"/>
    </row>
    <row r="23" spans="1:11" s="63" customFormat="1" x14ac:dyDescent="0.25">
      <c r="A23" s="58" t="s">
        <v>16</v>
      </c>
      <c r="B23" s="59">
        <v>1040</v>
      </c>
      <c r="C23" s="59">
        <v>5.75</v>
      </c>
      <c r="D23" s="64">
        <v>28.29</v>
      </c>
      <c r="E23" s="67">
        <f t="shared" si="3"/>
        <v>206.31014352000003</v>
      </c>
      <c r="F23" s="13">
        <f>VLOOKUP(A23,'[4]12-24'!$B$5:$F$57,5,0)</f>
        <v>206.57190000000003</v>
      </c>
      <c r="G23" s="9">
        <f t="shared" si="1"/>
        <v>28.325893004061054</v>
      </c>
      <c r="H23" s="60">
        <f t="shared" si="2"/>
        <v>-0.26175648000000251</v>
      </c>
      <c r="I23" s="86"/>
      <c r="J23" s="22"/>
      <c r="K23" s="22"/>
    </row>
    <row r="24" spans="1:11" s="57" customFormat="1" x14ac:dyDescent="0.25">
      <c r="A24" s="71" t="s">
        <v>59</v>
      </c>
      <c r="B24" s="72">
        <v>230.55</v>
      </c>
      <c r="C24" s="73">
        <v>5</v>
      </c>
      <c r="D24" s="79">
        <v>99.42</v>
      </c>
      <c r="E24" s="67">
        <f>B24*(1-0%)*D24%*24*31/1000</f>
        <v>170.53433064000004</v>
      </c>
      <c r="F24" s="9">
        <f>VLOOKUP(A24,'[4]12-24'!$B$5:$F$57,5,0)</f>
        <v>169.78034000000002</v>
      </c>
      <c r="G24" s="9">
        <f t="shared" si="1"/>
        <v>104.18992647806968</v>
      </c>
      <c r="H24" s="38">
        <f t="shared" si="2"/>
        <v>0.75399064000001204</v>
      </c>
      <c r="I24" s="86"/>
      <c r="J24" s="22"/>
      <c r="K24" s="22"/>
    </row>
    <row r="25" spans="1:11" s="77" customFormat="1" x14ac:dyDescent="0.25">
      <c r="A25" s="74" t="s">
        <v>57</v>
      </c>
      <c r="B25" s="72">
        <v>500</v>
      </c>
      <c r="C25" s="73">
        <v>5</v>
      </c>
      <c r="D25" s="82">
        <v>90.71</v>
      </c>
      <c r="E25" s="67">
        <f>B25*(1-0%)*D25%*24*31/1000</f>
        <v>337.44119999999998</v>
      </c>
      <c r="F25" s="9">
        <f>VLOOKUP(A25,'[4]12-24'!$B$5:$F$57,5,0)</f>
        <v>335.75419999999997</v>
      </c>
      <c r="G25" s="9">
        <f t="shared" si="1"/>
        <v>95.006847764572726</v>
      </c>
      <c r="H25" s="38">
        <f t="shared" si="2"/>
        <v>1.6870000000000118</v>
      </c>
      <c r="I25" s="86"/>
      <c r="J25" s="22"/>
      <c r="K25" s="76"/>
    </row>
    <row r="26" spans="1:11" s="77" customFormat="1" x14ac:dyDescent="0.25">
      <c r="A26" s="74" t="s">
        <v>58</v>
      </c>
      <c r="B26" s="72">
        <v>125</v>
      </c>
      <c r="C26" s="73">
        <v>5</v>
      </c>
      <c r="D26" s="82">
        <v>88.56</v>
      </c>
      <c r="E26" s="67">
        <f t="shared" si="3"/>
        <v>78.24275999999999</v>
      </c>
      <c r="F26" s="9">
        <f>VLOOKUP(A26,'[4]12-24'!$B$5:$F$57,5,0)</f>
        <v>47.105800000000002</v>
      </c>
      <c r="G26" s="9">
        <f t="shared" si="1"/>
        <v>53.317260894170914</v>
      </c>
      <c r="H26" s="38">
        <f t="shared" si="2"/>
        <v>31.136959999999988</v>
      </c>
      <c r="I26" s="86"/>
      <c r="J26" s="22"/>
      <c r="K26" s="76"/>
    </row>
    <row r="27" spans="1:11" s="57" customFormat="1" x14ac:dyDescent="0.25">
      <c r="A27" s="71" t="s">
        <v>60</v>
      </c>
      <c r="B27" s="72">
        <v>625</v>
      </c>
      <c r="C27" s="73">
        <v>5</v>
      </c>
      <c r="D27" s="82">
        <v>0</v>
      </c>
      <c r="E27" s="79">
        <f t="shared" ref="E27" si="4">B27*(1-C27%)*D27%*24*31/1000</f>
        <v>0</v>
      </c>
      <c r="F27" s="9">
        <f>VLOOKUP(A27,'[4]12-24'!$B$5:$F$57,5,0)</f>
        <v>0</v>
      </c>
      <c r="G27" s="9">
        <f t="shared" si="1"/>
        <v>0</v>
      </c>
      <c r="H27" s="38">
        <f t="shared" si="2"/>
        <v>0</v>
      </c>
      <c r="I27" s="86"/>
      <c r="J27" s="22"/>
      <c r="K27" s="22"/>
    </row>
    <row r="28" spans="1:11" x14ac:dyDescent="0.25">
      <c r="A28" s="7" t="s">
        <v>38</v>
      </c>
      <c r="B28" s="17">
        <v>287.18</v>
      </c>
      <c r="C28" s="17">
        <v>6.68</v>
      </c>
      <c r="D28" s="82">
        <v>86.105000000000004</v>
      </c>
      <c r="E28" s="82">
        <v>161.96407935203663</v>
      </c>
      <c r="F28" s="9">
        <f>VLOOKUP(A28,'[4]12-24'!$B$5:$F$57,5,0)</f>
        <v>149.169139</v>
      </c>
      <c r="G28" s="9">
        <f t="shared" si="1"/>
        <v>74.813009624388542</v>
      </c>
      <c r="H28" s="9">
        <f t="shared" si="2"/>
        <v>12.794940352036633</v>
      </c>
      <c r="I28" s="86"/>
      <c r="J28" s="22"/>
      <c r="K28" s="22"/>
    </row>
    <row r="29" spans="1:11" x14ac:dyDescent="0.25">
      <c r="A29" s="7" t="s">
        <v>39</v>
      </c>
      <c r="B29" s="17">
        <v>72.11</v>
      </c>
      <c r="C29" s="17">
        <v>5.75</v>
      </c>
      <c r="D29" s="82">
        <v>48.384999999999998</v>
      </c>
      <c r="E29" s="82">
        <v>23.317382036324997</v>
      </c>
      <c r="F29" s="9">
        <f>VLOOKUP(A29,'[4]12-24'!$B$5:$F$57,5,0)</f>
        <v>22.042165000000001</v>
      </c>
      <c r="G29" s="9">
        <f t="shared" si="1"/>
        <v>43.591765542718306</v>
      </c>
      <c r="H29" s="9">
        <f t="shared" si="2"/>
        <v>1.2752170363249959</v>
      </c>
      <c r="I29" s="86"/>
      <c r="J29" s="22"/>
      <c r="K29" s="22"/>
    </row>
    <row r="30" spans="1:11" x14ac:dyDescent="0.25">
      <c r="A30" s="7" t="s">
        <v>41</v>
      </c>
      <c r="B30" s="17">
        <v>180.39</v>
      </c>
      <c r="C30" s="17">
        <v>5.75</v>
      </c>
      <c r="D30" s="82">
        <v>91.39</v>
      </c>
      <c r="E30" s="82">
        <v>112.01969865840002</v>
      </c>
      <c r="F30" s="9">
        <f>VLOOKUP(A30,'[4]12-24'!$B$5:$F$57,5,0)</f>
        <v>111.701863</v>
      </c>
      <c r="G30" s="9">
        <f t="shared" si="1"/>
        <v>88.306701606824248</v>
      </c>
      <c r="H30" s="9">
        <f t="shared" si="2"/>
        <v>0.31783565840001415</v>
      </c>
      <c r="I30" s="86"/>
      <c r="J30" s="22"/>
      <c r="K30" s="22"/>
    </row>
    <row r="31" spans="1:11" x14ac:dyDescent="0.25">
      <c r="A31" s="7" t="s">
        <v>40</v>
      </c>
      <c r="B31" s="17">
        <v>461.1</v>
      </c>
      <c r="C31" s="17">
        <v>5.25</v>
      </c>
      <c r="D31" s="82">
        <v>49.734999999999999</v>
      </c>
      <c r="E31" s="82">
        <v>159.95287027125002</v>
      </c>
      <c r="F31" s="9">
        <f>VLOOKUP(A31,'[4]12-24'!$B$5:$F$57,5,0)</f>
        <v>155.30292500000002</v>
      </c>
      <c r="G31" s="9">
        <f t="shared" si="1"/>
        <v>47.778483273941767</v>
      </c>
      <c r="H31" s="9">
        <f t="shared" si="2"/>
        <v>4.6499452712500045</v>
      </c>
      <c r="I31" s="86"/>
      <c r="J31" s="22"/>
      <c r="K31" s="22"/>
    </row>
    <row r="32" spans="1:11" x14ac:dyDescent="0.25">
      <c r="A32" s="7" t="s">
        <v>42</v>
      </c>
      <c r="B32" s="17">
        <v>216.35</v>
      </c>
      <c r="C32" s="17">
        <v>5.25</v>
      </c>
      <c r="D32" s="82">
        <v>95.926000000000002</v>
      </c>
      <c r="E32" s="82">
        <v>142.1201005785</v>
      </c>
      <c r="F32" s="9">
        <f>VLOOKUP(A32,'[4]12-24'!$B$5:$F$57,5,0)</f>
        <v>136.49704400000002</v>
      </c>
      <c r="G32" s="9">
        <f t="shared" si="1"/>
        <v>89.498177702237498</v>
      </c>
      <c r="H32" s="9">
        <f t="shared" si="2"/>
        <v>5.623056578499984</v>
      </c>
      <c r="I32" s="86"/>
      <c r="J32" s="22"/>
      <c r="K32" s="22"/>
    </row>
    <row r="33" spans="1:11" x14ac:dyDescent="0.25">
      <c r="A33" s="7" t="s">
        <v>43</v>
      </c>
      <c r="B33" s="17">
        <v>224</v>
      </c>
      <c r="C33" s="17">
        <v>5.75</v>
      </c>
      <c r="D33" s="82">
        <v>75.515000000000001</v>
      </c>
      <c r="E33" s="82">
        <v>105.55697719115999</v>
      </c>
      <c r="F33" s="9">
        <f>VLOOKUP(A33,'[4]12-24'!$B$5:$F$57,5,0)</f>
        <v>65.082977999999997</v>
      </c>
      <c r="G33" s="9">
        <f t="shared" si="1"/>
        <v>41.434786362136187</v>
      </c>
      <c r="H33" s="9">
        <f t="shared" si="2"/>
        <v>40.47399919115999</v>
      </c>
      <c r="I33" s="86"/>
      <c r="J33" s="22"/>
      <c r="K33" s="22"/>
    </row>
    <row r="34" spans="1:11" x14ac:dyDescent="0.25">
      <c r="A34" s="7" t="s">
        <v>44</v>
      </c>
      <c r="B34" s="17">
        <v>86.45</v>
      </c>
      <c r="C34" s="17">
        <v>5.75</v>
      </c>
      <c r="D34" s="82">
        <v>81.564999999999998</v>
      </c>
      <c r="E34" s="82">
        <v>48.326923108034997</v>
      </c>
      <c r="F34" s="9">
        <f>VLOOKUP(A34,'[4]12-24'!$B$5:$F$57,5,0)</f>
        <v>46.173328000000005</v>
      </c>
      <c r="G34" s="9">
        <f t="shared" si="1"/>
        <v>76.167883161708971</v>
      </c>
      <c r="H34" s="9">
        <f t="shared" si="2"/>
        <v>2.1535951080349918</v>
      </c>
      <c r="I34" s="86"/>
      <c r="J34" s="22"/>
      <c r="K34" s="22"/>
    </row>
    <row r="35" spans="1:11" x14ac:dyDescent="0.25">
      <c r="A35" s="7" t="s">
        <v>45</v>
      </c>
      <c r="B35" s="17">
        <v>46.88</v>
      </c>
      <c r="C35" s="17">
        <v>10</v>
      </c>
      <c r="D35" s="82">
        <v>24.715</v>
      </c>
      <c r="E35" s="82">
        <v>7.6088753289360005</v>
      </c>
      <c r="F35" s="9">
        <f>VLOOKUP(A35,'[4]12-24'!$B$5:$F$57,5,0)</f>
        <v>7.5617679999999998</v>
      </c>
      <c r="G35" s="9">
        <f t="shared" si="1"/>
        <v>24.089084818607002</v>
      </c>
      <c r="H35" s="9">
        <f t="shared" si="2"/>
        <v>4.710732893600067E-2</v>
      </c>
      <c r="I35" s="86"/>
      <c r="J35" s="22"/>
      <c r="K35" s="22"/>
    </row>
    <row r="36" spans="1:11" ht="15.75" customHeight="1" x14ac:dyDescent="0.25">
      <c r="A36" s="7" t="s">
        <v>46</v>
      </c>
      <c r="B36" s="17">
        <v>85.83</v>
      </c>
      <c r="C36" s="17">
        <v>10</v>
      </c>
      <c r="D36" s="82">
        <v>31.824999999999999</v>
      </c>
      <c r="E36" s="82">
        <v>18.038250009360002</v>
      </c>
      <c r="F36" s="9">
        <f>VLOOKUP(A36,'[4]12-24'!$B$5:$F$57,5,0)</f>
        <v>17.954622999999998</v>
      </c>
      <c r="G36" s="9">
        <f t="shared" si="1"/>
        <v>31.240770250882132</v>
      </c>
      <c r="H36" s="9">
        <f t="shared" si="2"/>
        <v>8.3627009360004223E-2</v>
      </c>
      <c r="I36" s="86"/>
      <c r="J36" s="22"/>
      <c r="K36" s="22"/>
    </row>
    <row r="37" spans="1:11" x14ac:dyDescent="0.25">
      <c r="A37" s="7" t="s">
        <v>47</v>
      </c>
      <c r="B37" s="17">
        <v>2.2400000000000002</v>
      </c>
      <c r="C37" s="17">
        <v>9</v>
      </c>
      <c r="D37" s="82">
        <v>49.843000000000004</v>
      </c>
      <c r="E37" s="82">
        <v>0.44503835384736001</v>
      </c>
      <c r="F37" s="9">
        <f>VLOOKUP(A37,'[4]12-24'!$B$5:$F$57,5,0)</f>
        <v>0.44308499999999995</v>
      </c>
      <c r="G37" s="9">
        <f t="shared" si="1"/>
        <v>29.216265445384103</v>
      </c>
      <c r="H37" s="9">
        <f t="shared" si="2"/>
        <v>1.953353847360062E-3</v>
      </c>
      <c r="I37" s="86"/>
      <c r="J37" s="22"/>
      <c r="K37" s="22"/>
    </row>
    <row r="38" spans="1:11" x14ac:dyDescent="0.25">
      <c r="A38" s="7" t="s">
        <v>48</v>
      </c>
      <c r="B38" s="17">
        <v>2.67</v>
      </c>
      <c r="C38" s="17">
        <v>12.5</v>
      </c>
      <c r="D38" s="82">
        <v>6.1079999999999997</v>
      </c>
      <c r="E38" s="82">
        <v>6.1036327799999998E-2</v>
      </c>
      <c r="F38" s="9">
        <f>VLOOKUP(A38,'[4]12-24'!$B$5:$F$57,5,0)</f>
        <v>6.0927999999999996E-2</v>
      </c>
      <c r="G38" s="9">
        <f t="shared" si="1"/>
        <v>3.5052957996053324</v>
      </c>
      <c r="H38" s="51">
        <f t="shared" si="2"/>
        <v>1.0832780000000208E-4</v>
      </c>
      <c r="I38" s="86"/>
      <c r="J38" s="22"/>
      <c r="K38" s="22"/>
    </row>
    <row r="39" spans="1:11" x14ac:dyDescent="0.25">
      <c r="A39" s="7" t="s">
        <v>49</v>
      </c>
      <c r="B39" s="17">
        <v>52.71</v>
      </c>
      <c r="C39" s="17">
        <v>5.75</v>
      </c>
      <c r="D39" s="82">
        <v>73.182000000000002</v>
      </c>
      <c r="E39" s="82">
        <v>26.99257475304</v>
      </c>
      <c r="F39" s="9">
        <f>VLOOKUP(A39,'[4]12-24'!$B$5:$F$57,5,0)</f>
        <v>26.969114000000001</v>
      </c>
      <c r="G39" s="9">
        <f t="shared" si="1"/>
        <v>72.965803356808848</v>
      </c>
      <c r="H39" s="9">
        <f t="shared" si="2"/>
        <v>2.3460753039998394E-2</v>
      </c>
      <c r="I39" s="86"/>
      <c r="J39" s="22"/>
      <c r="K39" s="22"/>
    </row>
    <row r="40" spans="1:11" x14ac:dyDescent="0.25">
      <c r="A40" s="7" t="s">
        <v>50</v>
      </c>
      <c r="B40" s="17">
        <v>121.62</v>
      </c>
      <c r="C40" s="17">
        <v>5.25</v>
      </c>
      <c r="D40" s="82">
        <v>46.476999999999997</v>
      </c>
      <c r="E40" s="82">
        <v>38.955797195819997</v>
      </c>
      <c r="F40" s="9">
        <f>VLOOKUP(A40,'[4]12-24'!$B$5:$F$57,5,0)</f>
        <v>31.719383999999998</v>
      </c>
      <c r="G40" s="9">
        <f t="shared" si="1"/>
        <v>36.99709215403945</v>
      </c>
      <c r="H40" s="9">
        <f t="shared" si="2"/>
        <v>7.2364131958199991</v>
      </c>
      <c r="I40" s="86"/>
      <c r="J40" s="22"/>
      <c r="K40" s="22"/>
    </row>
    <row r="41" spans="1:11" ht="64.5" customHeight="1" x14ac:dyDescent="0.25">
      <c r="A41" s="7" t="s">
        <v>51</v>
      </c>
      <c r="B41" s="17">
        <v>15.335000000000001</v>
      </c>
      <c r="C41" s="17">
        <v>5.75</v>
      </c>
      <c r="D41" s="83">
        <v>100</v>
      </c>
      <c r="E41" s="83">
        <v>0.66602879999999998</v>
      </c>
      <c r="F41" s="9">
        <f>VLOOKUP(A41,'[4]12-24'!$B$5:$F$57,5,0)</f>
        <v>1.443695</v>
      </c>
      <c r="G41" s="9">
        <f t="shared" si="1"/>
        <v>13.425713573289059</v>
      </c>
      <c r="H41" s="9">
        <f t="shared" si="2"/>
        <v>-0.77766619999999997</v>
      </c>
      <c r="I41" s="91" t="s">
        <v>52</v>
      </c>
      <c r="J41" s="22"/>
      <c r="K41" s="22"/>
    </row>
    <row r="42" spans="1:11" x14ac:dyDescent="0.25">
      <c r="A42" s="20"/>
      <c r="B42" s="20"/>
      <c r="C42" s="20"/>
      <c r="D42" s="20"/>
      <c r="E42" s="20"/>
      <c r="F42" s="15"/>
      <c r="G42" s="15"/>
      <c r="H42" s="15"/>
      <c r="I42" s="28"/>
    </row>
    <row r="43" spans="1:11" x14ac:dyDescent="0.25">
      <c r="A43" s="31"/>
      <c r="B43" s="31"/>
      <c r="C43" s="31"/>
      <c r="D43" s="31"/>
      <c r="E43" s="31"/>
      <c r="F43" s="31"/>
      <c r="G43" s="31"/>
      <c r="H43" s="31"/>
      <c r="I43" s="31"/>
    </row>
    <row r="44" spans="1:11" x14ac:dyDescent="0.25">
      <c r="A44" s="20"/>
      <c r="B44" s="20"/>
      <c r="C44" s="20"/>
      <c r="D44" s="20"/>
      <c r="E44" s="20"/>
      <c r="F44" s="15"/>
      <c r="G44" s="8"/>
      <c r="H44" s="15"/>
      <c r="I44" s="15"/>
    </row>
    <row r="45" spans="1:11" x14ac:dyDescent="0.25">
      <c r="G45" s="14"/>
    </row>
  </sheetData>
  <mergeCells count="8">
    <mergeCell ref="D19:E19"/>
    <mergeCell ref="D20:E20"/>
    <mergeCell ref="A1:I1"/>
    <mergeCell ref="A2:A3"/>
    <mergeCell ref="B2:B3"/>
    <mergeCell ref="C2:C3"/>
    <mergeCell ref="D2:I2"/>
    <mergeCell ref="D17:E17"/>
  </mergeCells>
  <printOptions horizontalCentered="1"/>
  <pageMargins left="0.7" right="0.7" top="0.75" bottom="0.75" header="0.3" footer="0.3"/>
  <pageSetup paperSize="5" scale="75"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topLeftCell="A4" zoomScale="90" zoomScaleNormal="90" workbookViewId="0">
      <selection activeCell="C32" sqref="C32"/>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3.85546875" style="11" customWidth="1"/>
    <col min="10" max="10" width="13.42578125" style="11" bestFit="1" customWidth="1"/>
    <col min="11" max="16384" width="9.140625" style="11"/>
  </cols>
  <sheetData>
    <row r="1" spans="1:14" s="10" customFormat="1" ht="18.75" x14ac:dyDescent="0.25">
      <c r="A1" s="107" t="s">
        <v>76</v>
      </c>
      <c r="B1" s="107"/>
      <c r="C1" s="107"/>
      <c r="D1" s="107"/>
      <c r="E1" s="107"/>
      <c r="F1" s="107"/>
      <c r="G1" s="107"/>
      <c r="H1" s="107"/>
      <c r="I1" s="107"/>
    </row>
    <row r="2" spans="1:14" s="10" customFormat="1" ht="15.75" x14ac:dyDescent="0.25">
      <c r="A2" s="108" t="s">
        <v>18</v>
      </c>
      <c r="B2" s="108" t="s">
        <v>29</v>
      </c>
      <c r="C2" s="108" t="s">
        <v>21</v>
      </c>
      <c r="D2" s="110" t="s">
        <v>73</v>
      </c>
      <c r="E2" s="111"/>
      <c r="F2" s="111"/>
      <c r="G2" s="111"/>
      <c r="H2" s="111"/>
      <c r="I2" s="111"/>
    </row>
    <row r="3" spans="1:14" s="10" customFormat="1" ht="47.25" x14ac:dyDescent="0.25">
      <c r="A3" s="109"/>
      <c r="B3" s="109"/>
      <c r="C3" s="109"/>
      <c r="D3" s="12" t="s">
        <v>53</v>
      </c>
      <c r="E3" s="12" t="s">
        <v>19</v>
      </c>
      <c r="F3" s="12" t="s">
        <v>32</v>
      </c>
      <c r="G3" s="12" t="s">
        <v>33</v>
      </c>
      <c r="H3" s="12" t="s">
        <v>34</v>
      </c>
      <c r="I3" s="12" t="s">
        <v>35</v>
      </c>
    </row>
    <row r="4" spans="1:14" x14ac:dyDescent="0.25">
      <c r="A4" s="7" t="s">
        <v>75</v>
      </c>
      <c r="B4" s="17">
        <v>1260</v>
      </c>
      <c r="C4" s="17">
        <v>9</v>
      </c>
      <c r="D4" s="35">
        <v>75.86</v>
      </c>
      <c r="E4" s="67">
        <f>B4*(1-C4%)*D4%*24*31/1000</f>
        <v>647.13920544000007</v>
      </c>
      <c r="F4" s="9">
        <v>610.25599999999997</v>
      </c>
      <c r="G4" s="9">
        <f>(F4/(B4*(1-C4%)*24*31/1000))*100</f>
        <v>71.536417158536963</v>
      </c>
      <c r="H4" s="9">
        <f>E4-F4</f>
        <v>36.883205440000097</v>
      </c>
      <c r="I4" s="89"/>
      <c r="J4" s="22"/>
      <c r="K4" s="22"/>
    </row>
    <row r="5" spans="1:14" x14ac:dyDescent="0.25">
      <c r="A5" s="7" t="s">
        <v>1</v>
      </c>
      <c r="B5" s="17">
        <v>500</v>
      </c>
      <c r="C5" s="17">
        <v>7.5</v>
      </c>
      <c r="D5" s="35">
        <v>92.86</v>
      </c>
      <c r="E5" s="67">
        <f t="shared" ref="E5:E12" si="0">B5*(1-C5%)*D5%*24*31/1000</f>
        <v>319.53125999999997</v>
      </c>
      <c r="F5" s="9">
        <f>VLOOKUP(A5,'[5]01-25-ALL'!$B$5:$G$76,6,0)</f>
        <v>268.71899999999999</v>
      </c>
      <c r="G5" s="9">
        <f t="shared" ref="G5:G41" si="1">(F5/(B5*(1-C5%)*24*31/1000))*100</f>
        <v>78.093286835222315</v>
      </c>
      <c r="H5" s="9">
        <f t="shared" ref="H5:H41" si="2">E5-F5</f>
        <v>50.812259999999981</v>
      </c>
      <c r="I5" s="89"/>
      <c r="J5" s="22"/>
      <c r="K5" s="22"/>
    </row>
    <row r="6" spans="1:14" x14ac:dyDescent="0.25">
      <c r="A6" s="7" t="s">
        <v>54</v>
      </c>
      <c r="B6" s="17">
        <v>800</v>
      </c>
      <c r="C6" s="17">
        <v>5.75</v>
      </c>
      <c r="D6" s="35">
        <v>74.290000000000006</v>
      </c>
      <c r="E6" s="67">
        <f t="shared" si="0"/>
        <v>416.74907040000005</v>
      </c>
      <c r="F6" s="9">
        <f>VLOOKUP(A6,'[5]01-25-ALL'!$B$5:$G$76,6,0)</f>
        <v>407.21662399999997</v>
      </c>
      <c r="G6" s="9">
        <f t="shared" si="1"/>
        <v>72.590738997746769</v>
      </c>
      <c r="H6" s="9">
        <f t="shared" si="2"/>
        <v>9.532446400000083</v>
      </c>
      <c r="I6" s="89"/>
      <c r="J6" s="22">
        <f>(1260*75.86)*24*31</f>
        <v>71114198.400000006</v>
      </c>
      <c r="K6" s="22"/>
    </row>
    <row r="7" spans="1:14" x14ac:dyDescent="0.25">
      <c r="A7" s="7" t="s">
        <v>2</v>
      </c>
      <c r="B7" s="17">
        <v>420</v>
      </c>
      <c r="C7" s="17">
        <v>9</v>
      </c>
      <c r="D7" s="35">
        <v>76.88</v>
      </c>
      <c r="E7" s="67">
        <f t="shared" si="0"/>
        <v>218.61350783999998</v>
      </c>
      <c r="F7" s="9">
        <f>VLOOKUP(A7,'[5]01-25-ALL'!$B$5:$G$76,6,0)</f>
        <v>195.1463</v>
      </c>
      <c r="G7" s="9">
        <f t="shared" si="1"/>
        <v>68.627266870354433</v>
      </c>
      <c r="H7" s="9">
        <f t="shared" si="2"/>
        <v>23.467207839999986</v>
      </c>
      <c r="I7" s="89"/>
      <c r="J7" s="22">
        <f>(1-9)</f>
        <v>-8</v>
      </c>
      <c r="K7" s="22"/>
    </row>
    <row r="8" spans="1:14" x14ac:dyDescent="0.25">
      <c r="A8" s="7" t="s">
        <v>3</v>
      </c>
      <c r="B8" s="17">
        <v>420</v>
      </c>
      <c r="C8" s="17">
        <v>9</v>
      </c>
      <c r="D8" s="35">
        <v>93.68</v>
      </c>
      <c r="E8" s="67">
        <f t="shared" si="0"/>
        <v>266.38545024000001</v>
      </c>
      <c r="F8" s="9">
        <f>VLOOKUP(A8,'[5]01-25-ALL'!$B$5:$G$76,6,0)</f>
        <v>205.245</v>
      </c>
      <c r="G8" s="9">
        <f t="shared" si="1"/>
        <v>72.178685369929624</v>
      </c>
      <c r="H8" s="9">
        <f t="shared" si="2"/>
        <v>61.140450240000007</v>
      </c>
      <c r="I8" s="89"/>
      <c r="J8" s="22">
        <f>J6*J7</f>
        <v>-568913587.20000005</v>
      </c>
      <c r="K8" s="22"/>
    </row>
    <row r="9" spans="1:14" x14ac:dyDescent="0.25">
      <c r="A9" s="7" t="s">
        <v>4</v>
      </c>
      <c r="B9" s="17">
        <v>210</v>
      </c>
      <c r="C9" s="17">
        <v>9</v>
      </c>
      <c r="D9" s="35">
        <v>84.79</v>
      </c>
      <c r="E9" s="67">
        <f t="shared" si="0"/>
        <v>120.55306536000001</v>
      </c>
      <c r="F9" s="9">
        <f>VLOOKUP(A9,'[5]01-25-ALL'!$B$5:$G$76,6,0)</f>
        <v>97.782699999999991</v>
      </c>
      <c r="G9" s="9">
        <f t="shared" si="1"/>
        <v>68.774652127186698</v>
      </c>
      <c r="H9" s="9">
        <f t="shared" si="2"/>
        <v>22.770365360000014</v>
      </c>
      <c r="I9" s="89"/>
      <c r="J9" s="22"/>
      <c r="K9" s="22"/>
    </row>
    <row r="10" spans="1:14" x14ac:dyDescent="0.25">
      <c r="A10" s="7" t="s">
        <v>5</v>
      </c>
      <c r="B10" s="17">
        <v>600</v>
      </c>
      <c r="C10" s="17">
        <v>5.75</v>
      </c>
      <c r="D10" s="35">
        <v>70.36</v>
      </c>
      <c r="E10" s="67">
        <f t="shared" si="0"/>
        <v>296.02703520000006</v>
      </c>
      <c r="F10" s="9">
        <f>VLOOKUP(A10,'[5]01-25-ALL'!$B$5:$G$76,6,0)</f>
        <v>255.19800000000001</v>
      </c>
      <c r="G10" s="9">
        <f t="shared" si="1"/>
        <v>60.655714326459595</v>
      </c>
      <c r="H10" s="9">
        <f t="shared" si="2"/>
        <v>40.82903520000005</v>
      </c>
      <c r="I10" s="89"/>
      <c r="J10" s="22"/>
      <c r="K10" s="22"/>
    </row>
    <row r="11" spans="1:14" s="63" customFormat="1" x14ac:dyDescent="0.25">
      <c r="A11" s="58" t="s">
        <v>6</v>
      </c>
      <c r="B11" s="59">
        <v>770</v>
      </c>
      <c r="C11" s="59">
        <v>1</v>
      </c>
      <c r="D11" s="64">
        <v>100</v>
      </c>
      <c r="E11" s="67">
        <f t="shared" si="0"/>
        <v>567.1511999999999</v>
      </c>
      <c r="F11" s="9">
        <f>VLOOKUP(A11,'[5]01-25-ALL'!$B$5:$G$76,6,0)</f>
        <v>-0.22049999999999997</v>
      </c>
      <c r="G11" s="9" t="s">
        <v>30</v>
      </c>
      <c r="H11" s="9" t="s">
        <v>30</v>
      </c>
      <c r="I11" s="89"/>
      <c r="J11" s="22"/>
      <c r="K11" s="22"/>
      <c r="N11" s="63">
        <f>115*4</f>
        <v>460</v>
      </c>
    </row>
    <row r="12" spans="1:14" x14ac:dyDescent="0.25">
      <c r="A12" s="7" t="s">
        <v>7</v>
      </c>
      <c r="B12" s="17">
        <v>90</v>
      </c>
      <c r="C12" s="17">
        <v>1</v>
      </c>
      <c r="D12" s="90">
        <v>100</v>
      </c>
      <c r="E12" s="67">
        <f t="shared" si="0"/>
        <v>66.290399999999991</v>
      </c>
      <c r="F12" s="9">
        <f>VLOOKUP(A12,'[5]01-25-ALL'!$B$5:$G$76,6,0)</f>
        <v>31.132604000000001</v>
      </c>
      <c r="G12" s="9">
        <f t="shared" si="1"/>
        <v>46.963970650350582</v>
      </c>
      <c r="H12" s="9">
        <f t="shared" si="2"/>
        <v>35.15779599999999</v>
      </c>
      <c r="I12" s="89"/>
      <c r="J12" s="22"/>
      <c r="K12" s="22"/>
    </row>
    <row r="13" spans="1:14" x14ac:dyDescent="0.25">
      <c r="A13" s="7" t="s">
        <v>8</v>
      </c>
      <c r="B13" s="17">
        <v>50</v>
      </c>
      <c r="C13" s="17">
        <v>1</v>
      </c>
      <c r="D13" s="106" t="s">
        <v>31</v>
      </c>
      <c r="E13" s="106"/>
      <c r="F13" s="9">
        <f>VLOOKUP(A13,'[5]01-25-ALL'!$B$5:$G$76,6,0)</f>
        <v>-7.3599999999999999E-2</v>
      </c>
      <c r="G13" s="9">
        <f t="shared" si="1"/>
        <v>-0.19984794178342563</v>
      </c>
      <c r="H13" s="9" t="s">
        <v>30</v>
      </c>
      <c r="I13" s="89"/>
      <c r="J13" s="22"/>
      <c r="K13" s="22"/>
    </row>
    <row r="14" spans="1:14" x14ac:dyDescent="0.25">
      <c r="A14" s="7" t="s">
        <v>9</v>
      </c>
      <c r="B14" s="17">
        <v>240</v>
      </c>
      <c r="C14" s="17">
        <v>1</v>
      </c>
      <c r="D14" s="67">
        <v>100</v>
      </c>
      <c r="E14" s="67">
        <f t="shared" ref="E14:E18" si="3">B14*(1-C14%)*D14%*24*31/1000</f>
        <v>176.77439999999999</v>
      </c>
      <c r="F14" s="9">
        <f>VLOOKUP(A14,'[5]01-25-ALL'!$B$5:$G$76,6,0)</f>
        <v>47.265571999999999</v>
      </c>
      <c r="G14" s="9">
        <f t="shared" si="1"/>
        <v>26.737792350023536</v>
      </c>
      <c r="H14" s="9">
        <f t="shared" si="2"/>
        <v>129.50882799999999</v>
      </c>
      <c r="I14" s="89"/>
      <c r="J14" s="22"/>
      <c r="K14" s="22"/>
    </row>
    <row r="15" spans="1:14" x14ac:dyDescent="0.25">
      <c r="A15" s="7" t="s">
        <v>10</v>
      </c>
      <c r="B15" s="17">
        <v>460</v>
      </c>
      <c r="C15" s="17">
        <v>1</v>
      </c>
      <c r="D15" s="90">
        <v>100</v>
      </c>
      <c r="E15" s="67">
        <f t="shared" si="3"/>
        <v>338.81759999999997</v>
      </c>
      <c r="F15" s="9">
        <f>VLOOKUP(A15,'[5]01-25-ALL'!$B$5:$G$76,6,0)</f>
        <v>113.716134</v>
      </c>
      <c r="G15" s="9">
        <f t="shared" si="1"/>
        <v>33.562640783713718</v>
      </c>
      <c r="H15" s="9">
        <f t="shared" si="2"/>
        <v>225.10146599999996</v>
      </c>
      <c r="I15" s="89"/>
      <c r="J15" s="22"/>
      <c r="K15" s="22">
        <v>0.09</v>
      </c>
    </row>
    <row r="16" spans="1:14" x14ac:dyDescent="0.25">
      <c r="A16" s="7" t="s">
        <v>11</v>
      </c>
      <c r="B16" s="17">
        <v>25</v>
      </c>
      <c r="C16" s="17">
        <v>1</v>
      </c>
      <c r="D16" s="90">
        <v>100</v>
      </c>
      <c r="E16" s="67">
        <f t="shared" si="3"/>
        <v>18.414000000000001</v>
      </c>
      <c r="F16" s="9">
        <f>VLOOKUP(A16,'[5]01-25-ALL'!$B$5:$G$76,6,0)</f>
        <v>14.581868</v>
      </c>
      <c r="G16" s="9">
        <f t="shared" si="1"/>
        <v>79.189030085804262</v>
      </c>
      <c r="H16" s="9">
        <f t="shared" si="2"/>
        <v>3.8321320000000014</v>
      </c>
      <c r="I16" s="89"/>
      <c r="J16" s="22"/>
      <c r="K16" s="22"/>
    </row>
    <row r="17" spans="1:11" x14ac:dyDescent="0.25">
      <c r="A17" s="58" t="s">
        <v>12</v>
      </c>
      <c r="B17" s="17">
        <v>20</v>
      </c>
      <c r="C17" s="17">
        <v>1</v>
      </c>
      <c r="D17" s="106" t="s">
        <v>31</v>
      </c>
      <c r="E17" s="106"/>
      <c r="F17" s="9">
        <f>VLOOKUP(A17,'[5]01-25-ALL'!$B$5:$G$76,6,0)</f>
        <v>-2.9810999999999997E-2</v>
      </c>
      <c r="G17" s="9" t="s">
        <v>30</v>
      </c>
      <c r="H17" s="9" t="s">
        <v>30</v>
      </c>
      <c r="I17" s="89"/>
      <c r="J17" s="22"/>
      <c r="K17" s="22"/>
    </row>
    <row r="18" spans="1:11" x14ac:dyDescent="0.25">
      <c r="A18" s="7" t="s">
        <v>36</v>
      </c>
      <c r="B18" s="17">
        <v>1</v>
      </c>
      <c r="C18" s="17">
        <v>1</v>
      </c>
      <c r="D18" s="90">
        <v>100</v>
      </c>
      <c r="E18" s="67">
        <f t="shared" si="3"/>
        <v>0.73655999999999999</v>
      </c>
      <c r="F18" s="9">
        <f>VLOOKUP(A18,'[5]01-25-ALL'!$B$5:$G$76,6,0)</f>
        <v>0.33923000000000003</v>
      </c>
      <c r="G18" s="9">
        <f t="shared" si="1"/>
        <v>46.055990007602915</v>
      </c>
      <c r="H18" s="9">
        <f t="shared" si="2"/>
        <v>0.39732999999999996</v>
      </c>
      <c r="I18" s="89"/>
      <c r="J18" s="22"/>
      <c r="K18" s="22"/>
    </row>
    <row r="19" spans="1:11" s="57" customFormat="1" x14ac:dyDescent="0.25">
      <c r="A19" s="58" t="s">
        <v>37</v>
      </c>
      <c r="B19" s="72">
        <v>60</v>
      </c>
      <c r="C19" s="72">
        <v>1</v>
      </c>
      <c r="D19" s="112" t="s">
        <v>31</v>
      </c>
      <c r="E19" s="112"/>
      <c r="F19" s="9">
        <f>VLOOKUP(A19,'[5]01-25-ALL'!$B$5:$G$76,6,0)</f>
        <v>21.057600000000001</v>
      </c>
      <c r="G19" s="9">
        <f t="shared" si="1"/>
        <v>47.648528293689587</v>
      </c>
      <c r="H19" s="38" t="s">
        <v>30</v>
      </c>
      <c r="I19" s="89"/>
      <c r="J19" s="22"/>
      <c r="K19" s="22"/>
    </row>
    <row r="20" spans="1:11" s="57" customFormat="1" x14ac:dyDescent="0.25">
      <c r="A20" s="74" t="s">
        <v>13</v>
      </c>
      <c r="B20" s="72">
        <v>57.6</v>
      </c>
      <c r="C20" s="72">
        <v>1</v>
      </c>
      <c r="D20" s="112" t="s">
        <v>31</v>
      </c>
      <c r="E20" s="112"/>
      <c r="F20" s="9">
        <f>VLOOKUP(A20,'[5]01-25-ALL'!$B$5:$G$76,6,0)</f>
        <v>24.616</v>
      </c>
      <c r="G20" s="9">
        <f t="shared" si="1"/>
        <v>58.02122177570206</v>
      </c>
      <c r="H20" s="38" t="s">
        <v>30</v>
      </c>
      <c r="I20" s="89"/>
      <c r="J20" s="22"/>
      <c r="K20" s="22"/>
    </row>
    <row r="21" spans="1:11" s="63" customFormat="1" x14ac:dyDescent="0.25">
      <c r="A21" s="58" t="s">
        <v>14</v>
      </c>
      <c r="B21" s="59">
        <v>1600</v>
      </c>
      <c r="C21" s="59">
        <v>6.5</v>
      </c>
      <c r="D21" s="64">
        <v>38.74</v>
      </c>
      <c r="E21" s="67">
        <f t="shared" ref="E21:E27" si="4">B21*(1-C21%)*D21%*24*31/1000</f>
        <v>431.18549760000008</v>
      </c>
      <c r="F21" s="9">
        <f>VLOOKUP(A21,'[5]01-25-ALL'!$B$5:$G$76,6,0)</f>
        <v>404.34999999999997</v>
      </c>
      <c r="G21" s="9">
        <f t="shared" si="1"/>
        <v>36.328956069231211</v>
      </c>
      <c r="H21" s="60">
        <f t="shared" si="2"/>
        <v>26.83549760000011</v>
      </c>
      <c r="I21" s="89"/>
      <c r="J21" s="22">
        <f>0.03*1000000</f>
        <v>30000</v>
      </c>
      <c r="K21" s="22"/>
    </row>
    <row r="22" spans="1:11" s="63" customFormat="1" ht="24.75" customHeight="1" x14ac:dyDescent="0.25">
      <c r="A22" s="58" t="s">
        <v>15</v>
      </c>
      <c r="B22" s="59">
        <v>800</v>
      </c>
      <c r="C22" s="59">
        <v>5.75</v>
      </c>
      <c r="D22" s="64">
        <v>86.99</v>
      </c>
      <c r="E22" s="67">
        <f t="shared" si="4"/>
        <v>487.99302240000003</v>
      </c>
      <c r="F22" s="9">
        <f>VLOOKUP(A22,'[5]01-25-ALL'!$B$5:$G$76,6,0)</f>
        <v>476.97247999999996</v>
      </c>
      <c r="G22" s="9">
        <f t="shared" si="1"/>
        <v>85.025469895325273</v>
      </c>
      <c r="H22" s="60">
        <f t="shared" si="2"/>
        <v>11.020542400000068</v>
      </c>
      <c r="I22" s="89"/>
      <c r="J22" s="22"/>
      <c r="K22" s="22"/>
    </row>
    <row r="23" spans="1:11" s="63" customFormat="1" x14ac:dyDescent="0.25">
      <c r="A23" s="58" t="s">
        <v>16</v>
      </c>
      <c r="B23" s="59">
        <v>1040</v>
      </c>
      <c r="C23" s="59">
        <v>5.75</v>
      </c>
      <c r="D23" s="64">
        <v>37.11</v>
      </c>
      <c r="E23" s="67">
        <f t="shared" si="4"/>
        <v>270.63165168</v>
      </c>
      <c r="F23" s="9">
        <f>VLOOKUP(A23,'[5]01-25-ALL'!$B$5:$G$76,6,0)</f>
        <v>263.92590000000001</v>
      </c>
      <c r="G23" s="9">
        <f t="shared" si="1"/>
        <v>36.190482850767779</v>
      </c>
      <c r="H23" s="60">
        <f t="shared" si="2"/>
        <v>6.7057516799999917</v>
      </c>
      <c r="I23" s="89"/>
      <c r="J23" s="22"/>
      <c r="K23" s="22"/>
    </row>
    <row r="24" spans="1:11" s="57" customFormat="1" x14ac:dyDescent="0.25">
      <c r="A24" s="71" t="s">
        <v>59</v>
      </c>
      <c r="B24" s="72">
        <v>230.55</v>
      </c>
      <c r="C24" s="73">
        <v>5</v>
      </c>
      <c r="D24" s="79">
        <v>99.8</v>
      </c>
      <c r="E24" s="67">
        <f>B24*(1-0%)*D24%*24*31/1000</f>
        <v>171.18614160000004</v>
      </c>
      <c r="F24" s="9">
        <f>VLOOKUP(A24,'[5]01-25-ALL'!$B$5:$G$76,6,0)</f>
        <v>168.25382299999998</v>
      </c>
      <c r="G24" s="9">
        <f t="shared" si="1"/>
        <v>103.25314137092757</v>
      </c>
      <c r="H24" s="38">
        <f t="shared" si="2"/>
        <v>2.932318600000059</v>
      </c>
      <c r="I24" s="89"/>
      <c r="J24" s="22"/>
      <c r="K24" s="22"/>
    </row>
    <row r="25" spans="1:11" s="77" customFormat="1" x14ac:dyDescent="0.25">
      <c r="A25" s="74" t="s">
        <v>57</v>
      </c>
      <c r="B25" s="72">
        <v>500</v>
      </c>
      <c r="C25" s="73">
        <v>5</v>
      </c>
      <c r="D25" s="82">
        <v>100</v>
      </c>
      <c r="E25" s="67">
        <f>B25*(1-0%)*D25%*24*31/1000</f>
        <v>372</v>
      </c>
      <c r="F25" s="9">
        <f>VLOOKUP(A25,'[5]01-25-ALL'!$B$5:$G$76,6,0)</f>
        <v>370.54379999999998</v>
      </c>
      <c r="G25" s="9">
        <f t="shared" si="1"/>
        <v>104.85110356536502</v>
      </c>
      <c r="H25" s="38">
        <f t="shared" si="2"/>
        <v>1.4562000000000239</v>
      </c>
      <c r="I25" s="89"/>
      <c r="J25" s="22"/>
      <c r="K25" s="76"/>
    </row>
    <row r="26" spans="1:11" s="77" customFormat="1" x14ac:dyDescent="0.25">
      <c r="A26" s="74" t="s">
        <v>58</v>
      </c>
      <c r="B26" s="72">
        <v>125</v>
      </c>
      <c r="C26" s="73">
        <v>5</v>
      </c>
      <c r="D26" s="82">
        <v>0</v>
      </c>
      <c r="E26" s="67">
        <f>B26*(1-0%)*D26%*24*31/1000</f>
        <v>0</v>
      </c>
      <c r="F26" s="9">
        <f>VLOOKUP(A26,'[5]01-25-ALL'!$B$5:$G$76,6,0)</f>
        <v>0</v>
      </c>
      <c r="G26" s="9">
        <f t="shared" si="1"/>
        <v>0</v>
      </c>
      <c r="H26" s="38">
        <f t="shared" si="2"/>
        <v>0</v>
      </c>
      <c r="I26" s="92" t="s">
        <v>77</v>
      </c>
      <c r="J26" s="22"/>
      <c r="K26" s="76"/>
    </row>
    <row r="27" spans="1:11" s="57" customFormat="1" x14ac:dyDescent="0.25">
      <c r="A27" s="71" t="s">
        <v>60</v>
      </c>
      <c r="B27" s="72">
        <v>625</v>
      </c>
      <c r="C27" s="73">
        <v>5</v>
      </c>
      <c r="D27" s="82">
        <v>0</v>
      </c>
      <c r="E27" s="79">
        <f t="shared" si="4"/>
        <v>0</v>
      </c>
      <c r="F27" s="9">
        <f>VLOOKUP(A27,'[5]01-25-ALL'!$B$5:$G$76,6,0)</f>
        <v>0</v>
      </c>
      <c r="G27" s="9">
        <f t="shared" si="1"/>
        <v>0</v>
      </c>
      <c r="H27" s="38">
        <f t="shared" si="2"/>
        <v>0</v>
      </c>
      <c r="I27" s="89"/>
      <c r="J27" s="22"/>
      <c r="K27" s="22"/>
    </row>
    <row r="28" spans="1:11" x14ac:dyDescent="0.25">
      <c r="A28" s="93" t="s">
        <v>38</v>
      </c>
      <c r="B28" s="17">
        <v>292.43</v>
      </c>
      <c r="C28" s="17">
        <v>6.68</v>
      </c>
      <c r="D28" s="64">
        <v>91.198999999999998</v>
      </c>
      <c r="E28" s="82">
        <v>172.2373766930497</v>
      </c>
      <c r="F28" s="9">
        <f>VLOOKUP(A28,'[5]01-25-ALL'!$B$5:$G$76,6,0)</f>
        <v>139.53496999999999</v>
      </c>
      <c r="G28" s="9">
        <f t="shared" si="1"/>
        <v>68.724798222223214</v>
      </c>
      <c r="H28" s="9">
        <f t="shared" si="2"/>
        <v>32.70240669304971</v>
      </c>
      <c r="I28" s="89"/>
      <c r="J28" s="22">
        <f>292.43+73.39</f>
        <v>365.82</v>
      </c>
      <c r="K28" s="22"/>
    </row>
    <row r="29" spans="1:11" x14ac:dyDescent="0.25">
      <c r="A29" s="93" t="s">
        <v>39</v>
      </c>
      <c r="B29" s="17">
        <v>73.39</v>
      </c>
      <c r="C29" s="17">
        <v>5.75</v>
      </c>
      <c r="D29" s="83">
        <v>100</v>
      </c>
      <c r="E29" s="82">
        <v>48.110704200000001</v>
      </c>
      <c r="F29" s="9">
        <f>VLOOKUP(A29,'[5]01-25-ALL'!$B$5:$G$76,6,0)</f>
        <v>39.973082999999995</v>
      </c>
      <c r="G29" s="9">
        <f t="shared" si="1"/>
        <v>77.67414173943601</v>
      </c>
      <c r="H29" s="9">
        <f t="shared" si="2"/>
        <v>8.1376212000000052</v>
      </c>
      <c r="I29" s="89"/>
      <c r="J29" s="22">
        <f>292.43-287.18</f>
        <v>5.25</v>
      </c>
      <c r="K29" s="22"/>
    </row>
    <row r="30" spans="1:11" x14ac:dyDescent="0.25">
      <c r="A30" s="93" t="s">
        <v>41</v>
      </c>
      <c r="B30" s="17">
        <v>182.37</v>
      </c>
      <c r="C30" s="17">
        <v>5.75</v>
      </c>
      <c r="D30" s="83">
        <v>78.893000000000001</v>
      </c>
      <c r="E30" s="82">
        <v>96.856618634567994</v>
      </c>
      <c r="F30" s="9">
        <f>VLOOKUP(A30,'[5]01-25-ALL'!$B$5:$G$76,6,0)</f>
        <v>96.475701999999998</v>
      </c>
      <c r="G30" s="9">
        <f t="shared" si="1"/>
        <v>75.441489572743592</v>
      </c>
      <c r="H30" s="9">
        <f t="shared" si="2"/>
        <v>0.38091663456799552</v>
      </c>
      <c r="I30" s="89"/>
      <c r="J30" s="22"/>
      <c r="K30" s="22"/>
    </row>
    <row r="31" spans="1:11" x14ac:dyDescent="0.25">
      <c r="A31" s="93" t="s">
        <v>40</v>
      </c>
      <c r="B31" s="17">
        <v>461.1</v>
      </c>
      <c r="C31" s="17">
        <v>5.25</v>
      </c>
      <c r="D31" s="83">
        <v>80.012</v>
      </c>
      <c r="E31" s="82">
        <v>257.29332821100002</v>
      </c>
      <c r="F31" s="9">
        <f>VLOOKUP(A31,'[5]01-25-ALL'!$B$5:$G$76,6,0)</f>
        <v>227.30025999999998</v>
      </c>
      <c r="G31" s="9">
        <f t="shared" si="1"/>
        <v>69.928249391134216</v>
      </c>
      <c r="H31" s="9">
        <f t="shared" si="2"/>
        <v>29.993068211000036</v>
      </c>
      <c r="I31" s="89"/>
      <c r="J31" s="22"/>
      <c r="K31" s="22"/>
    </row>
    <row r="32" spans="1:11" x14ac:dyDescent="0.25">
      <c r="A32" s="93" t="s">
        <v>42</v>
      </c>
      <c r="B32" s="17">
        <v>217.55</v>
      </c>
      <c r="C32" s="17">
        <v>5.25</v>
      </c>
      <c r="D32" s="83">
        <v>96.33</v>
      </c>
      <c r="E32" s="82">
        <v>143.10163471499996</v>
      </c>
      <c r="F32" s="9">
        <f>VLOOKUP(A32,'[5]01-25-ALL'!$B$5:$G$76,6,0)</f>
        <v>126.57322199999999</v>
      </c>
      <c r="G32" s="9">
        <f t="shared" si="1"/>
        <v>82.533562908643461</v>
      </c>
      <c r="H32" s="9">
        <f t="shared" si="2"/>
        <v>16.528412714999973</v>
      </c>
      <c r="I32" s="89"/>
      <c r="J32" s="22"/>
      <c r="K32" s="22"/>
    </row>
    <row r="33" spans="1:12" x14ac:dyDescent="0.25">
      <c r="A33" s="93" t="s">
        <v>43</v>
      </c>
      <c r="B33" s="17">
        <v>201</v>
      </c>
      <c r="C33" s="17">
        <v>5.75</v>
      </c>
      <c r="D33" s="83">
        <v>100</v>
      </c>
      <c r="E33" s="82">
        <v>138.53399039999999</v>
      </c>
      <c r="F33" s="9">
        <f>VLOOKUP(A33,'[5]01-25-ALL'!$B$5:$G$76,6,0)</f>
        <v>74.886885000000007</v>
      </c>
      <c r="G33" s="9">
        <f t="shared" si="1"/>
        <v>53.131908269042405</v>
      </c>
      <c r="H33" s="9">
        <f t="shared" si="2"/>
        <v>63.647105399999987</v>
      </c>
      <c r="I33" s="89"/>
      <c r="J33" s="22"/>
      <c r="K33" s="22"/>
    </row>
    <row r="34" spans="1:12" x14ac:dyDescent="0.25">
      <c r="A34" s="93" t="s">
        <v>44</v>
      </c>
      <c r="B34" s="17">
        <v>85.34</v>
      </c>
      <c r="C34" s="17">
        <v>5.75</v>
      </c>
      <c r="D34" s="83">
        <v>98.545000000000002</v>
      </c>
      <c r="E34" s="82">
        <v>58.926495908474998</v>
      </c>
      <c r="F34" s="9">
        <f>VLOOKUP(A34,'[5]01-25-ALL'!$B$5:$G$76,6,0)</f>
        <v>50.098408000000006</v>
      </c>
      <c r="G34" s="9">
        <f t="shared" si="1"/>
        <v>83.717642946669386</v>
      </c>
      <c r="H34" s="9">
        <f t="shared" si="2"/>
        <v>8.8280879084749913</v>
      </c>
      <c r="I34" s="89"/>
      <c r="J34" s="22"/>
      <c r="K34" s="22"/>
    </row>
    <row r="35" spans="1:12" x14ac:dyDescent="0.25">
      <c r="A35" s="93" t="s">
        <v>45</v>
      </c>
      <c r="B35" s="17">
        <v>46.88</v>
      </c>
      <c r="C35" s="17">
        <v>10</v>
      </c>
      <c r="D35" s="83">
        <v>33.423000000000002</v>
      </c>
      <c r="E35" s="82">
        <v>10.360258007299201</v>
      </c>
      <c r="F35" s="9">
        <f>VLOOKUP(A35,'[5]01-25-ALL'!$B$5:$G$76,6,0)</f>
        <v>10.3307</v>
      </c>
      <c r="G35" s="9">
        <f t="shared" si="1"/>
        <v>32.909910557370097</v>
      </c>
      <c r="H35" s="9">
        <f t="shared" si="2"/>
        <v>2.9558007299200995E-2</v>
      </c>
      <c r="I35" s="89"/>
      <c r="J35" s="22"/>
      <c r="K35" s="22"/>
    </row>
    <row r="36" spans="1:12" ht="15.75" customHeight="1" x14ac:dyDescent="0.25">
      <c r="A36" s="93" t="s">
        <v>46</v>
      </c>
      <c r="B36" s="17">
        <v>85.83</v>
      </c>
      <c r="C36" s="17">
        <v>10</v>
      </c>
      <c r="D36" s="83">
        <v>62.085999999999999</v>
      </c>
      <c r="E36" s="82">
        <v>35.357654152800002</v>
      </c>
      <c r="F36" s="9">
        <f>VLOOKUP(A36,'[5]01-25-ALL'!$B$5:$G$76,6,0)</f>
        <v>35.083259999999996</v>
      </c>
      <c r="G36" s="9">
        <f t="shared" si="1"/>
        <v>61.044337456261999</v>
      </c>
      <c r="H36" s="9">
        <f t="shared" si="2"/>
        <v>0.27439415280000645</v>
      </c>
      <c r="I36" s="89"/>
      <c r="J36" s="22"/>
      <c r="K36" s="22"/>
    </row>
    <row r="37" spans="1:12" x14ac:dyDescent="0.25">
      <c r="A37" s="93" t="s">
        <v>47</v>
      </c>
      <c r="B37" s="17">
        <v>2.2400000000000002</v>
      </c>
      <c r="C37" s="17">
        <v>9</v>
      </c>
      <c r="D37" s="83">
        <v>94.872</v>
      </c>
      <c r="E37" s="82">
        <v>1.04133143552256</v>
      </c>
      <c r="F37" s="9">
        <f>VLOOKUP(A37,'[5]01-25-ALL'!$B$5:$G$76,6,0)</f>
        <v>1.035455</v>
      </c>
      <c r="G37" s="9">
        <f t="shared" si="1"/>
        <v>68.276127913944734</v>
      </c>
      <c r="H37" s="9">
        <f t="shared" si="2"/>
        <v>5.8764355225600085E-3</v>
      </c>
      <c r="I37" s="89"/>
      <c r="J37" s="22"/>
      <c r="K37" s="22"/>
    </row>
    <row r="38" spans="1:12" x14ac:dyDescent="0.25">
      <c r="A38" s="93" t="s">
        <v>48</v>
      </c>
      <c r="B38" s="17">
        <v>2.67</v>
      </c>
      <c r="C38" s="17">
        <v>12.5</v>
      </c>
      <c r="D38" s="83">
        <v>19.280999999999999</v>
      </c>
      <c r="E38" s="82">
        <v>0.24099707519999999</v>
      </c>
      <c r="F38" s="9">
        <f>VLOOKUP(A38,'[5]01-25-ALL'!$B$5:$G$76,6,0)</f>
        <v>0.24057800000000001</v>
      </c>
      <c r="G38" s="9">
        <f t="shared" si="1"/>
        <v>13.840878625220782</v>
      </c>
      <c r="H38" s="51">
        <f t="shared" si="2"/>
        <v>4.1907519999997978E-4</v>
      </c>
      <c r="I38" s="89"/>
      <c r="J38" s="22"/>
      <c r="K38" s="22"/>
    </row>
    <row r="39" spans="1:12" x14ac:dyDescent="0.25">
      <c r="A39" s="93" t="s">
        <v>49</v>
      </c>
      <c r="B39" s="17">
        <v>52.71</v>
      </c>
      <c r="C39" s="17">
        <v>5.75</v>
      </c>
      <c r="D39" s="83">
        <v>83.863</v>
      </c>
      <c r="E39" s="82">
        <v>30.955695729504001</v>
      </c>
      <c r="F39" s="9">
        <f>VLOOKUP(A39,'[5]01-25-ALL'!$B$5:$G$76,6,0)</f>
        <v>30.694803</v>
      </c>
      <c r="G39" s="9">
        <f t="shared" si="1"/>
        <v>83.045774502417331</v>
      </c>
      <c r="H39" s="9">
        <f t="shared" si="2"/>
        <v>0.26089272950400044</v>
      </c>
      <c r="I39" s="89"/>
      <c r="J39" s="22"/>
      <c r="K39" s="22"/>
    </row>
    <row r="40" spans="1:12" x14ac:dyDescent="0.25">
      <c r="A40" s="93" t="s">
        <v>50</v>
      </c>
      <c r="B40" s="17">
        <v>121.62</v>
      </c>
      <c r="C40" s="17">
        <v>5.25</v>
      </c>
      <c r="D40" s="83">
        <v>50</v>
      </c>
      <c r="E40" s="82">
        <v>42.278776499999992</v>
      </c>
      <c r="F40" s="9">
        <f>VLOOKUP(A40,'[5]01-25-ALL'!$B$5:$G$76,6,0)</f>
        <v>27.605747999999998</v>
      </c>
      <c r="G40" s="9">
        <f t="shared" si="1"/>
        <v>32.198998654488065</v>
      </c>
      <c r="H40" s="9">
        <f t="shared" si="2"/>
        <v>14.673028499999994</v>
      </c>
      <c r="I40" s="89"/>
      <c r="J40" s="22"/>
      <c r="K40" s="22"/>
      <c r="L40" s="11">
        <f>17.98+54.73+58.42+1.29</f>
        <v>132.41999999999999</v>
      </c>
    </row>
    <row r="41" spans="1:12" ht="64.5" customHeight="1" x14ac:dyDescent="0.25">
      <c r="A41" s="93" t="s">
        <v>51</v>
      </c>
      <c r="B41" s="17">
        <v>15.335000000000001</v>
      </c>
      <c r="C41" s="17">
        <v>5.75</v>
      </c>
      <c r="D41" s="83">
        <v>99.602000000000004</v>
      </c>
      <c r="E41" s="83">
        <v>0.78499730636159992</v>
      </c>
      <c r="F41" s="9">
        <f>VLOOKUP(A41,'[5]01-25-ALL'!$B$5:$G$76,6,0)</f>
        <v>1.5108410000000001</v>
      </c>
      <c r="G41" s="9">
        <f t="shared" si="1"/>
        <v>14.050141145312283</v>
      </c>
      <c r="H41" s="9">
        <f t="shared" si="2"/>
        <v>-0.72584369363840018</v>
      </c>
      <c r="I41" s="91" t="s">
        <v>52</v>
      </c>
      <c r="J41" s="22"/>
      <c r="K41" s="22"/>
      <c r="L41" s="11">
        <f>1958.43-132.42</f>
        <v>1826.01</v>
      </c>
    </row>
    <row r="42" spans="1:12" x14ac:dyDescent="0.25">
      <c r="A42" s="20"/>
      <c r="B42" s="20"/>
      <c r="C42" s="20"/>
      <c r="D42" s="20"/>
      <c r="E42" s="20"/>
      <c r="F42" s="15"/>
      <c r="G42" s="15"/>
      <c r="H42" s="15"/>
      <c r="I42" s="2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G45" s="14"/>
    </row>
  </sheetData>
  <mergeCells count="9">
    <mergeCell ref="D19:E19"/>
    <mergeCell ref="D20:E20"/>
    <mergeCell ref="D13:E13"/>
    <mergeCell ref="A1:I1"/>
    <mergeCell ref="A2:A3"/>
    <mergeCell ref="B2:B3"/>
    <mergeCell ref="C2:C3"/>
    <mergeCell ref="D2:I2"/>
    <mergeCell ref="D17:E17"/>
  </mergeCells>
  <printOptions horizontalCentered="1"/>
  <pageMargins left="0.70866141732283472" right="0.70866141732283472" top="0.74803149606299213" bottom="0.74803149606299213" header="0.31496062992125984" footer="0.31496062992125984"/>
  <pageSetup paperSize="5" scale="73"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topLeftCell="A13" workbookViewId="0">
      <selection activeCell="F11" sqref="F11"/>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3.85546875" style="11" customWidth="1"/>
    <col min="10" max="10" width="13.42578125" style="11" bestFit="1" customWidth="1"/>
    <col min="11" max="16384" width="9.140625" style="11"/>
  </cols>
  <sheetData>
    <row r="1" spans="1:14" s="10" customFormat="1" ht="18.75" x14ac:dyDescent="0.25">
      <c r="A1" s="107" t="s">
        <v>78</v>
      </c>
      <c r="B1" s="107"/>
      <c r="C1" s="107"/>
      <c r="D1" s="107"/>
      <c r="E1" s="107"/>
      <c r="F1" s="107"/>
      <c r="G1" s="107"/>
      <c r="H1" s="107"/>
      <c r="I1" s="107"/>
    </row>
    <row r="2" spans="1:14" s="10" customFormat="1" ht="15.75" x14ac:dyDescent="0.25">
      <c r="A2" s="108" t="s">
        <v>18</v>
      </c>
      <c r="B2" s="108" t="s">
        <v>29</v>
      </c>
      <c r="C2" s="108" t="s">
        <v>21</v>
      </c>
      <c r="D2" s="117" t="s">
        <v>79</v>
      </c>
      <c r="E2" s="111"/>
      <c r="F2" s="111"/>
      <c r="G2" s="111"/>
      <c r="H2" s="111"/>
      <c r="I2" s="111"/>
    </row>
    <row r="3" spans="1:14" s="10" customFormat="1" ht="47.25" x14ac:dyDescent="0.25">
      <c r="A3" s="109"/>
      <c r="B3" s="109"/>
      <c r="C3" s="109"/>
      <c r="D3" s="12" t="s">
        <v>53</v>
      </c>
      <c r="E3" s="12" t="s">
        <v>19</v>
      </c>
      <c r="F3" s="12" t="s">
        <v>32</v>
      </c>
      <c r="G3" s="12" t="s">
        <v>33</v>
      </c>
      <c r="H3" s="12" t="s">
        <v>34</v>
      </c>
      <c r="I3" s="12" t="s">
        <v>35</v>
      </c>
    </row>
    <row r="4" spans="1:14" x14ac:dyDescent="0.25">
      <c r="A4" s="7" t="s">
        <v>81</v>
      </c>
      <c r="B4" s="17">
        <v>1260</v>
      </c>
      <c r="C4" s="3">
        <v>9</v>
      </c>
      <c r="D4" s="79">
        <v>75.2</v>
      </c>
      <c r="E4" s="67">
        <f>B4*(1-C4%)*D4%*24*28/1000</f>
        <v>579.42743040000016</v>
      </c>
      <c r="F4" s="67">
        <v>554.22</v>
      </c>
      <c r="G4" s="67">
        <f>(F4/(B4*(1-C4%)*24*28/1000))*100</f>
        <v>71.928496673394619</v>
      </c>
      <c r="H4" s="67">
        <f>E4-F4</f>
        <v>25.207430400000135</v>
      </c>
      <c r="I4" s="94"/>
      <c r="J4" s="22">
        <f>G4-D4</f>
        <v>-3.2715033266053837</v>
      </c>
      <c r="K4" s="22">
        <f>F4-E4</f>
        <v>-25.207430400000135</v>
      </c>
    </row>
    <row r="5" spans="1:14" x14ac:dyDescent="0.25">
      <c r="A5" s="7" t="s">
        <v>1</v>
      </c>
      <c r="B5" s="17">
        <v>500</v>
      </c>
      <c r="C5" s="3">
        <v>7.5</v>
      </c>
      <c r="D5" s="35">
        <v>100</v>
      </c>
      <c r="E5" s="67">
        <f t="shared" ref="E5:E13" si="0">B5*(1-C5%)*D5%*24*28/1000</f>
        <v>310.8</v>
      </c>
      <c r="F5" s="67">
        <f>VLOOKUP(A5,'[6]2-25-ALL'!$B$5:$F$42,5,0)</f>
        <v>292.10050000000001</v>
      </c>
      <c r="G5" s="67">
        <f t="shared" ref="G5:G41" si="1">(F5/(B5*(1-C5%)*24*28/1000))*100</f>
        <v>93.983429858429858</v>
      </c>
      <c r="H5" s="67">
        <f t="shared" ref="H5:H40" si="2">E5-F5</f>
        <v>18.6995</v>
      </c>
      <c r="I5" s="94"/>
      <c r="J5" s="22">
        <f t="shared" ref="J5:J41" si="3">G5-D5</f>
        <v>-6.016570141570142</v>
      </c>
      <c r="K5" s="22">
        <f t="shared" ref="K5:K41" si="4">F5-E5</f>
        <v>-18.6995</v>
      </c>
    </row>
    <row r="6" spans="1:14" x14ac:dyDescent="0.25">
      <c r="A6" s="7" t="s">
        <v>54</v>
      </c>
      <c r="B6" s="17">
        <v>800</v>
      </c>
      <c r="C6" s="3">
        <v>5.75</v>
      </c>
      <c r="D6" s="35">
        <v>70.180000000000007</v>
      </c>
      <c r="E6" s="67">
        <f t="shared" si="0"/>
        <v>355.59363840000003</v>
      </c>
      <c r="F6" s="67">
        <f>VLOOKUP(A6,'[6]2-25-ALL'!$B$5:$F$42,5,0)</f>
        <v>354.06334400000003</v>
      </c>
      <c r="G6" s="67">
        <f t="shared" si="1"/>
        <v>69.87798092711887</v>
      </c>
      <c r="H6" s="67">
        <f t="shared" si="2"/>
        <v>1.5302944000000025</v>
      </c>
      <c r="I6" s="94"/>
      <c r="J6" s="22">
        <f t="shared" si="3"/>
        <v>-0.30201907288113716</v>
      </c>
      <c r="K6" s="22">
        <f t="shared" si="4"/>
        <v>-1.5302944000000025</v>
      </c>
    </row>
    <row r="7" spans="1:14" x14ac:dyDescent="0.25">
      <c r="A7" s="7" t="s">
        <v>2</v>
      </c>
      <c r="B7" s="17">
        <v>420</v>
      </c>
      <c r="C7" s="3">
        <v>9</v>
      </c>
      <c r="D7" s="35">
        <v>77.02</v>
      </c>
      <c r="E7" s="67">
        <f t="shared" si="0"/>
        <v>197.81693568</v>
      </c>
      <c r="F7" s="67">
        <f>VLOOKUP(A7,'[6]2-25-ALL'!$B$5:$F$42,5,0)</f>
        <v>178.64509999999999</v>
      </c>
      <c r="G7" s="67">
        <f t="shared" si="1"/>
        <v>69.555448094988918</v>
      </c>
      <c r="H7" s="67">
        <f t="shared" si="2"/>
        <v>19.171835680000015</v>
      </c>
      <c r="I7" s="94"/>
      <c r="J7" s="22">
        <f t="shared" si="3"/>
        <v>-7.4645519050110778</v>
      </c>
      <c r="K7" s="22">
        <f t="shared" si="4"/>
        <v>-19.171835680000015</v>
      </c>
    </row>
    <row r="8" spans="1:14" x14ac:dyDescent="0.25">
      <c r="A8" s="7" t="s">
        <v>3</v>
      </c>
      <c r="B8" s="17">
        <v>420</v>
      </c>
      <c r="C8" s="3">
        <v>9</v>
      </c>
      <c r="D8" s="35">
        <v>87.14</v>
      </c>
      <c r="E8" s="67">
        <f t="shared" si="0"/>
        <v>223.80898175999994</v>
      </c>
      <c r="F8" s="67">
        <f>VLOOKUP(A8,'[6]2-25-ALL'!$B$5:$F$42,5,0)</f>
        <v>176.58250000000001</v>
      </c>
      <c r="G8" s="67">
        <f t="shared" si="1"/>
        <v>68.752375034262798</v>
      </c>
      <c r="H8" s="67">
        <f t="shared" si="2"/>
        <v>47.226481759999928</v>
      </c>
      <c r="I8" s="94"/>
      <c r="J8" s="22">
        <f t="shared" si="3"/>
        <v>-18.387624965737203</v>
      </c>
      <c r="K8" s="22">
        <f t="shared" si="4"/>
        <v>-47.226481759999928</v>
      </c>
    </row>
    <row r="9" spans="1:14" x14ac:dyDescent="0.25">
      <c r="A9" s="7" t="s">
        <v>4</v>
      </c>
      <c r="B9" s="17">
        <v>210</v>
      </c>
      <c r="C9" s="3">
        <v>9</v>
      </c>
      <c r="D9" s="35">
        <v>91.02</v>
      </c>
      <c r="E9" s="67">
        <f t="shared" si="0"/>
        <v>116.88715584000001</v>
      </c>
      <c r="F9" s="67">
        <f>VLOOKUP(A9,'[6]2-25-ALL'!$B$5:$F$42,5,0)</f>
        <v>97.928500000000014</v>
      </c>
      <c r="G9" s="67">
        <f t="shared" si="1"/>
        <v>76.256899279858487</v>
      </c>
      <c r="H9" s="67">
        <f t="shared" si="2"/>
        <v>18.958655839999992</v>
      </c>
      <c r="I9" s="94"/>
      <c r="J9" s="22">
        <f t="shared" si="3"/>
        <v>-14.763100720141509</v>
      </c>
      <c r="K9" s="22">
        <f t="shared" si="4"/>
        <v>-18.958655839999992</v>
      </c>
    </row>
    <row r="10" spans="1:14" x14ac:dyDescent="0.25">
      <c r="A10" s="7" t="s">
        <v>5</v>
      </c>
      <c r="B10" s="17">
        <v>600</v>
      </c>
      <c r="C10" s="3">
        <v>5.75</v>
      </c>
      <c r="D10" s="35">
        <v>87.05</v>
      </c>
      <c r="E10" s="67">
        <f t="shared" si="0"/>
        <v>330.80392799999993</v>
      </c>
      <c r="F10" s="67">
        <f>VLOOKUP(A10,'[6]2-25-ALL'!$B$5:$F$42,5,0)</f>
        <v>287.30500000000001</v>
      </c>
      <c r="G10" s="67">
        <f t="shared" si="1"/>
        <v>75.603395646499095</v>
      </c>
      <c r="H10" s="67">
        <f t="shared" si="2"/>
        <v>43.498927999999921</v>
      </c>
      <c r="I10" s="94"/>
      <c r="J10" s="22">
        <f t="shared" si="3"/>
        <v>-11.446604353500902</v>
      </c>
      <c r="K10" s="22">
        <f t="shared" si="4"/>
        <v>-43.498927999999921</v>
      </c>
    </row>
    <row r="11" spans="1:14" s="63" customFormat="1" x14ac:dyDescent="0.25">
      <c r="A11" s="58" t="s">
        <v>6</v>
      </c>
      <c r="B11" s="59">
        <v>770</v>
      </c>
      <c r="C11" s="96">
        <v>1</v>
      </c>
      <c r="D11" s="64">
        <v>100</v>
      </c>
      <c r="E11" s="67">
        <f t="shared" si="0"/>
        <v>512.26559999999995</v>
      </c>
      <c r="F11" s="67">
        <f>VLOOKUP(A11,'[6]2-25-ALL'!$B$5:$F$42,5,0)</f>
        <v>-0.1764</v>
      </c>
      <c r="G11" s="67">
        <f t="shared" si="1"/>
        <v>-3.4435261707988982E-2</v>
      </c>
      <c r="H11" s="67" t="s">
        <v>30</v>
      </c>
      <c r="I11" s="94"/>
      <c r="J11" s="22">
        <f t="shared" si="3"/>
        <v>-100.03443526170798</v>
      </c>
      <c r="K11" s="22">
        <f t="shared" si="4"/>
        <v>-512.44199999999989</v>
      </c>
      <c r="N11" s="63">
        <f>115*4</f>
        <v>460</v>
      </c>
    </row>
    <row r="12" spans="1:14" x14ac:dyDescent="0.25">
      <c r="A12" s="7" t="s">
        <v>7</v>
      </c>
      <c r="B12" s="17">
        <v>90</v>
      </c>
      <c r="C12" s="3">
        <v>1</v>
      </c>
      <c r="D12" s="95">
        <v>100</v>
      </c>
      <c r="E12" s="67">
        <f t="shared" si="0"/>
        <v>59.875199999999992</v>
      </c>
      <c r="F12" s="67">
        <f>VLOOKUP(A12,'[6]2-25-ALL'!$B$5:$F$42,5,0)</f>
        <v>12.849610999999999</v>
      </c>
      <c r="G12" s="67">
        <f t="shared" si="1"/>
        <v>21.460656498850945</v>
      </c>
      <c r="H12" s="67">
        <f t="shared" si="2"/>
        <v>47.025588999999997</v>
      </c>
      <c r="I12" s="94"/>
      <c r="J12" s="22">
        <f t="shared" si="3"/>
        <v>-78.539343501149062</v>
      </c>
      <c r="K12" s="22">
        <f t="shared" si="4"/>
        <v>-47.025588999999997</v>
      </c>
    </row>
    <row r="13" spans="1:14" x14ac:dyDescent="0.25">
      <c r="A13" s="7" t="s">
        <v>8</v>
      </c>
      <c r="B13" s="17">
        <v>50</v>
      </c>
      <c r="C13" s="3">
        <v>1</v>
      </c>
      <c r="D13" s="95">
        <v>100</v>
      </c>
      <c r="E13" s="95">
        <f t="shared" si="0"/>
        <v>33.264000000000003</v>
      </c>
      <c r="F13" s="67">
        <f>VLOOKUP(A13,'[6]2-25-ALL'!$B$5:$F$42,5,0)</f>
        <v>5.0000000000000001E-4</v>
      </c>
      <c r="G13" s="67">
        <f t="shared" si="1"/>
        <v>1.5031265031265029E-3</v>
      </c>
      <c r="H13" s="67" t="s">
        <v>30</v>
      </c>
      <c r="I13" s="94"/>
      <c r="J13" s="22">
        <f t="shared" si="3"/>
        <v>-99.998496873496876</v>
      </c>
      <c r="K13" s="22">
        <f t="shared" si="4"/>
        <v>-33.263500000000001</v>
      </c>
    </row>
    <row r="14" spans="1:14" x14ac:dyDescent="0.25">
      <c r="A14" s="7" t="s">
        <v>9</v>
      </c>
      <c r="B14" s="17">
        <v>240</v>
      </c>
      <c r="C14" s="3">
        <v>1</v>
      </c>
      <c r="D14" s="67">
        <v>100</v>
      </c>
      <c r="E14" s="67">
        <f>B14*(1-C14%)*D14%*24*28/1000</f>
        <v>159.66719999999998</v>
      </c>
      <c r="F14" s="67">
        <f>VLOOKUP(A14,'[6]2-25-ALL'!$B$5:$F$42,5,0)</f>
        <v>66.110911000000002</v>
      </c>
      <c r="G14" s="67">
        <f t="shared" si="1"/>
        <v>41.405442695807288</v>
      </c>
      <c r="H14" s="67">
        <f t="shared" si="2"/>
        <v>93.556288999999978</v>
      </c>
      <c r="I14" s="94"/>
      <c r="J14" s="22">
        <f t="shared" si="3"/>
        <v>-58.594557304192712</v>
      </c>
      <c r="K14" s="22">
        <f t="shared" si="4"/>
        <v>-93.556288999999978</v>
      </c>
    </row>
    <row r="15" spans="1:14" x14ac:dyDescent="0.25">
      <c r="A15" s="7" t="s">
        <v>10</v>
      </c>
      <c r="B15" s="17">
        <v>460</v>
      </c>
      <c r="C15" s="3">
        <v>1</v>
      </c>
      <c r="D15" s="95">
        <v>100</v>
      </c>
      <c r="E15" s="67">
        <f t="shared" ref="E15:E16" si="5">B15*(1-C15%)*D15%*24*28/1000</f>
        <v>306.02879999999993</v>
      </c>
      <c r="F15" s="67">
        <f>VLOOKUP(A15,'[6]2-25-ALL'!$B$5:$F$42,5,0)</f>
        <v>104.95757099999999</v>
      </c>
      <c r="G15" s="67">
        <f t="shared" si="1"/>
        <v>34.296631885626454</v>
      </c>
      <c r="H15" s="67">
        <f t="shared" si="2"/>
        <v>201.07122899999996</v>
      </c>
      <c r="I15" s="94"/>
      <c r="J15" s="22">
        <f t="shared" si="3"/>
        <v>-65.703368114373546</v>
      </c>
      <c r="K15" s="22">
        <f t="shared" si="4"/>
        <v>-201.07122899999996</v>
      </c>
    </row>
    <row r="16" spans="1:14" x14ac:dyDescent="0.25">
      <c r="A16" s="7" t="s">
        <v>11</v>
      </c>
      <c r="B16" s="17">
        <v>25</v>
      </c>
      <c r="C16" s="3">
        <v>1</v>
      </c>
      <c r="D16" s="95">
        <v>100</v>
      </c>
      <c r="E16" s="67">
        <f t="shared" si="5"/>
        <v>16.632000000000001</v>
      </c>
      <c r="F16" s="67">
        <f>VLOOKUP(A16,'[6]2-25-ALL'!$B$5:$F$42,5,0)</f>
        <v>13.251084000000002</v>
      </c>
      <c r="G16" s="67">
        <f t="shared" si="1"/>
        <v>79.672222222222231</v>
      </c>
      <c r="H16" s="67">
        <f t="shared" si="2"/>
        <v>3.3809159999999991</v>
      </c>
      <c r="I16" s="94"/>
      <c r="J16" s="22">
        <f t="shared" si="3"/>
        <v>-20.327777777777769</v>
      </c>
      <c r="K16" s="22">
        <f t="shared" si="4"/>
        <v>-3.3809159999999991</v>
      </c>
    </row>
    <row r="17" spans="1:11" x14ac:dyDescent="0.25">
      <c r="A17" s="58" t="s">
        <v>12</v>
      </c>
      <c r="B17" s="17">
        <v>20</v>
      </c>
      <c r="C17" s="3">
        <v>1</v>
      </c>
      <c r="D17" s="113" t="s">
        <v>31</v>
      </c>
      <c r="E17" s="113"/>
      <c r="F17" s="67">
        <f>VLOOKUP(A17,'[6]2-25-ALL'!$B$5:$F$42,5,0)</f>
        <v>-2.6940000000000002E-2</v>
      </c>
      <c r="G17" s="67">
        <f t="shared" si="1"/>
        <v>-0.20247113997113997</v>
      </c>
      <c r="H17" s="67" t="s">
        <v>30</v>
      </c>
      <c r="I17" s="94"/>
      <c r="J17" s="22" t="e">
        <f t="shared" si="3"/>
        <v>#VALUE!</v>
      </c>
      <c r="K17" s="22">
        <f t="shared" si="4"/>
        <v>-2.6940000000000002E-2</v>
      </c>
    </row>
    <row r="18" spans="1:11" x14ac:dyDescent="0.25">
      <c r="A18" s="7" t="s">
        <v>36</v>
      </c>
      <c r="B18" s="17">
        <v>1</v>
      </c>
      <c r="C18" s="3">
        <v>1</v>
      </c>
      <c r="D18" s="95">
        <v>100</v>
      </c>
      <c r="E18" s="67">
        <f>B18*(1-C18%)*D18%*24*28/1000</f>
        <v>0.66527999999999998</v>
      </c>
      <c r="F18" s="67">
        <f>VLOOKUP(A18,'[6]2-25-ALL'!$B$5:$F$42,5,0)</f>
        <v>0.32575999999999999</v>
      </c>
      <c r="G18" s="67">
        <f t="shared" si="1"/>
        <v>48.96584896584897</v>
      </c>
      <c r="H18" s="67">
        <f t="shared" si="2"/>
        <v>0.33951999999999999</v>
      </c>
      <c r="I18" s="94"/>
      <c r="J18" s="22">
        <f t="shared" si="3"/>
        <v>-51.03415103415103</v>
      </c>
      <c r="K18" s="22">
        <f t="shared" si="4"/>
        <v>-0.33951999999999999</v>
      </c>
    </row>
    <row r="19" spans="1:11" s="57" customFormat="1" x14ac:dyDescent="0.25">
      <c r="A19" s="58" t="s">
        <v>37</v>
      </c>
      <c r="B19" s="72">
        <v>60</v>
      </c>
      <c r="C19" s="97">
        <v>1</v>
      </c>
      <c r="D19" s="116" t="s">
        <v>31</v>
      </c>
      <c r="E19" s="116"/>
      <c r="F19" s="67">
        <f>VLOOKUP(A19,'[6]2-25-ALL'!$B$5:$F$42,5,0)</f>
        <v>17.079000000000001</v>
      </c>
      <c r="G19" s="67">
        <f t="shared" si="1"/>
        <v>42.786495911495919</v>
      </c>
      <c r="H19" s="79" t="s">
        <v>30</v>
      </c>
      <c r="I19" s="94"/>
      <c r="J19" s="22" t="e">
        <f t="shared" si="3"/>
        <v>#VALUE!</v>
      </c>
      <c r="K19" s="22">
        <f t="shared" si="4"/>
        <v>17.079000000000001</v>
      </c>
    </row>
    <row r="20" spans="1:11" s="57" customFormat="1" x14ac:dyDescent="0.25">
      <c r="A20" s="74" t="s">
        <v>13</v>
      </c>
      <c r="B20" s="72">
        <v>57.6</v>
      </c>
      <c r="C20" s="97">
        <v>1</v>
      </c>
      <c r="D20" s="116" t="s">
        <v>31</v>
      </c>
      <c r="E20" s="116"/>
      <c r="F20" s="67">
        <f>VLOOKUP(A20,'[6]2-25-ALL'!$B$5:$F$42,5,0)</f>
        <v>20.196199999999997</v>
      </c>
      <c r="G20" s="67">
        <f t="shared" si="1"/>
        <v>52.703894934797709</v>
      </c>
      <c r="H20" s="79" t="s">
        <v>30</v>
      </c>
      <c r="I20" s="94"/>
      <c r="J20" s="22" t="e">
        <f t="shared" si="3"/>
        <v>#VALUE!</v>
      </c>
      <c r="K20" s="22">
        <f t="shared" si="4"/>
        <v>20.196199999999997</v>
      </c>
    </row>
    <row r="21" spans="1:11" s="63" customFormat="1" x14ac:dyDescent="0.25">
      <c r="A21" s="58" t="s">
        <v>14</v>
      </c>
      <c r="B21" s="59">
        <v>1600</v>
      </c>
      <c r="C21" s="96">
        <v>6.5</v>
      </c>
      <c r="D21" s="64">
        <v>68.709999999999994</v>
      </c>
      <c r="E21" s="67">
        <f>B21*(1-C21%)*D21%*24*28/1000</f>
        <v>690.74987519999991</v>
      </c>
      <c r="F21" s="67">
        <v>690.98299999999995</v>
      </c>
      <c r="G21" s="67">
        <f t="shared" si="1"/>
        <v>68.733189298446646</v>
      </c>
      <c r="H21" s="67" t="s">
        <v>30</v>
      </c>
      <c r="I21" s="94"/>
      <c r="J21" s="22">
        <f t="shared" si="3"/>
        <v>2.3189298446652629E-2</v>
      </c>
      <c r="K21" s="22">
        <f t="shared" si="4"/>
        <v>0.23312480000004143</v>
      </c>
    </row>
    <row r="22" spans="1:11" s="63" customFormat="1" ht="24.75" customHeight="1" x14ac:dyDescent="0.25">
      <c r="A22" s="58" t="s">
        <v>15</v>
      </c>
      <c r="B22" s="59">
        <v>800</v>
      </c>
      <c r="C22" s="96">
        <v>5.75</v>
      </c>
      <c r="D22" s="64">
        <v>88.79</v>
      </c>
      <c r="E22" s="67">
        <f>B22*(1-C22%)*D22%*24*28/1000</f>
        <v>449.88827519999995</v>
      </c>
      <c r="F22" s="67">
        <v>450.50652000000002</v>
      </c>
      <c r="G22" s="67">
        <f t="shared" si="1"/>
        <v>88.912016862447913</v>
      </c>
      <c r="H22" s="67" t="s">
        <v>30</v>
      </c>
      <c r="I22" s="94"/>
      <c r="J22" s="22">
        <f t="shared" si="3"/>
        <v>0.12201686244790722</v>
      </c>
      <c r="K22" s="22">
        <f t="shared" si="4"/>
        <v>0.61824480000007043</v>
      </c>
    </row>
    <row r="23" spans="1:11" s="63" customFormat="1" x14ac:dyDescent="0.25">
      <c r="A23" s="58" t="s">
        <v>16</v>
      </c>
      <c r="B23" s="59">
        <v>1040</v>
      </c>
      <c r="C23" s="96">
        <v>5.75</v>
      </c>
      <c r="D23" s="64">
        <v>42.84</v>
      </c>
      <c r="E23" s="67">
        <f>B23*(1-C23%)*D23%*24*28/1000</f>
        <v>282.18468096000009</v>
      </c>
      <c r="F23" s="67">
        <v>280.80380000000002</v>
      </c>
      <c r="G23" s="67">
        <f t="shared" si="1"/>
        <v>42.630360907880799</v>
      </c>
      <c r="H23" s="83">
        <f t="shared" si="2"/>
        <v>1.38088096000007</v>
      </c>
      <c r="I23" s="94"/>
      <c r="J23" s="22">
        <f t="shared" si="3"/>
        <v>-0.20963909211920395</v>
      </c>
      <c r="K23" s="22">
        <f t="shared" si="4"/>
        <v>-1.38088096000007</v>
      </c>
    </row>
    <row r="24" spans="1:11" s="57" customFormat="1" x14ac:dyDescent="0.25">
      <c r="A24" s="71" t="s">
        <v>59</v>
      </c>
      <c r="B24" s="72">
        <v>230.55</v>
      </c>
      <c r="C24" s="98">
        <v>5</v>
      </c>
      <c r="D24" s="79">
        <v>98.84</v>
      </c>
      <c r="E24" s="67">
        <f>B24*(1-0%)*D24%*24*28/1000</f>
        <v>153.13241664</v>
      </c>
      <c r="F24" s="67">
        <v>153.13545500000001</v>
      </c>
      <c r="G24" s="67">
        <f>(F24/(B24*(1-0)*24*28/1000))*100</f>
        <v>98.84196112298747</v>
      </c>
      <c r="H24" s="79">
        <f t="shared" si="2"/>
        <v>-3.0383600000050137E-3</v>
      </c>
      <c r="I24" s="94"/>
      <c r="J24" s="22">
        <f t="shared" si="3"/>
        <v>1.9611229874669789E-3</v>
      </c>
      <c r="K24" s="22">
        <f t="shared" si="4"/>
        <v>3.0383600000050137E-3</v>
      </c>
    </row>
    <row r="25" spans="1:11" s="77" customFormat="1" x14ac:dyDescent="0.25">
      <c r="A25" s="74" t="s">
        <v>57</v>
      </c>
      <c r="B25" s="72">
        <v>500</v>
      </c>
      <c r="C25" s="98">
        <v>5</v>
      </c>
      <c r="D25" s="82">
        <v>99.78</v>
      </c>
      <c r="E25" s="67">
        <f>B25*(1-0%)*D25%*24*28/1000</f>
        <v>335.26079999999996</v>
      </c>
      <c r="F25" s="67">
        <v>335.62670000000003</v>
      </c>
      <c r="G25" s="67">
        <f>(F25/(B25*(1-0%)*24*28/1000))*100</f>
        <v>99.888898809523823</v>
      </c>
      <c r="H25" s="67" t="s">
        <v>30</v>
      </c>
      <c r="I25" s="94"/>
      <c r="J25" s="22">
        <f t="shared" si="3"/>
        <v>0.10889880952382214</v>
      </c>
      <c r="K25" s="22">
        <f t="shared" si="4"/>
        <v>0.36590000000006739</v>
      </c>
    </row>
    <row r="26" spans="1:11" s="77" customFormat="1" x14ac:dyDescent="0.25">
      <c r="A26" s="74" t="s">
        <v>58</v>
      </c>
      <c r="B26" s="72">
        <v>125</v>
      </c>
      <c r="C26" s="98">
        <v>5</v>
      </c>
      <c r="D26" s="82">
        <v>95.75</v>
      </c>
      <c r="E26" s="67">
        <f>B26*(1-0%)*D26%*24*28/1000</f>
        <v>80.430000000000007</v>
      </c>
      <c r="F26" s="67">
        <v>57.133300000000006</v>
      </c>
      <c r="G26" s="67">
        <f>(F26/(B26*(1-0%)*24*28/1000))*100</f>
        <v>68.015833333333347</v>
      </c>
      <c r="H26" s="79">
        <f t="shared" si="2"/>
        <v>23.296700000000001</v>
      </c>
      <c r="I26" s="94"/>
      <c r="J26" s="22">
        <f t="shared" si="3"/>
        <v>-27.734166666666653</v>
      </c>
      <c r="K26" s="22">
        <f t="shared" si="4"/>
        <v>-23.296700000000001</v>
      </c>
    </row>
    <row r="27" spans="1:11" s="57" customFormat="1" x14ac:dyDescent="0.25">
      <c r="A27" s="71" t="s">
        <v>60</v>
      </c>
      <c r="B27" s="72">
        <v>625</v>
      </c>
      <c r="C27" s="98">
        <v>5</v>
      </c>
      <c r="D27" s="82">
        <v>0</v>
      </c>
      <c r="E27" s="79">
        <f>B27*(1-C27%)*D27%*24*28/1000</f>
        <v>0</v>
      </c>
      <c r="F27" s="67">
        <v>0</v>
      </c>
      <c r="G27" s="67">
        <f t="shared" si="1"/>
        <v>0</v>
      </c>
      <c r="H27" s="79">
        <f t="shared" si="2"/>
        <v>0</v>
      </c>
      <c r="I27" s="94"/>
      <c r="J27" s="22">
        <f t="shared" si="3"/>
        <v>0</v>
      </c>
      <c r="K27" s="22">
        <f t="shared" si="4"/>
        <v>0</v>
      </c>
    </row>
    <row r="28" spans="1:11" x14ac:dyDescent="0.25">
      <c r="A28" s="99" t="s">
        <v>38</v>
      </c>
      <c r="B28" s="17">
        <v>292.43</v>
      </c>
      <c r="C28" s="3">
        <v>6.68</v>
      </c>
      <c r="D28" s="64">
        <v>85.683000000000007</v>
      </c>
      <c r="E28" s="82">
        <v>145.82141433521628</v>
      </c>
      <c r="F28" s="67">
        <f>VLOOKUP(A28,'[6]2-25-ALL'!$B$5:$F$42,5,0)</f>
        <v>129.70834400000001</v>
      </c>
      <c r="G28" s="67">
        <f t="shared" si="1"/>
        <v>70.729727886058214</v>
      </c>
      <c r="H28" s="67">
        <f t="shared" si="2"/>
        <v>16.113070335216264</v>
      </c>
      <c r="I28" s="94"/>
      <c r="J28" s="22">
        <f t="shared" si="3"/>
        <v>-14.953272113941793</v>
      </c>
      <c r="K28" s="22">
        <f t="shared" si="4"/>
        <v>-16.113070335216264</v>
      </c>
    </row>
    <row r="29" spans="1:11" x14ac:dyDescent="0.25">
      <c r="A29" s="99" t="s">
        <v>39</v>
      </c>
      <c r="B29" s="17">
        <v>73.39</v>
      </c>
      <c r="C29" s="3">
        <v>5.75</v>
      </c>
      <c r="D29" s="83">
        <v>94.366</v>
      </c>
      <c r="E29" s="82">
        <v>40.803374491151992</v>
      </c>
      <c r="F29" s="67">
        <f>VLOOKUP(A29,'[6]2-25-ALL'!$B$5:$F$42,5,0)</f>
        <v>36.881125999999995</v>
      </c>
      <c r="G29" s="67">
        <f t="shared" si="1"/>
        <v>79.344467930952035</v>
      </c>
      <c r="H29" s="67">
        <f t="shared" si="2"/>
        <v>3.922248491151997</v>
      </c>
      <c r="I29" s="94"/>
      <c r="J29" s="22">
        <f t="shared" si="3"/>
        <v>-15.021532069047964</v>
      </c>
      <c r="K29" s="22">
        <f t="shared" si="4"/>
        <v>-3.922248491151997</v>
      </c>
    </row>
    <row r="30" spans="1:11" x14ac:dyDescent="0.25">
      <c r="A30" s="99" t="s">
        <v>41</v>
      </c>
      <c r="B30" s="17">
        <v>182.37</v>
      </c>
      <c r="C30" s="3">
        <v>5.75</v>
      </c>
      <c r="D30" s="83">
        <v>78.340999999999994</v>
      </c>
      <c r="E30" s="82">
        <v>86.89113924691199</v>
      </c>
      <c r="F30" s="67">
        <f>VLOOKUP(A30,'[6]2-25-ALL'!$B$5:$F$42,5,0)</f>
        <v>86.941119</v>
      </c>
      <c r="G30" s="67">
        <f t="shared" si="1"/>
        <v>75.269875131325804</v>
      </c>
      <c r="H30" s="67" t="s">
        <v>30</v>
      </c>
      <c r="I30" s="94"/>
      <c r="J30" s="22">
        <f t="shared" si="3"/>
        <v>-3.0711248686741897</v>
      </c>
      <c r="K30" s="22">
        <f t="shared" si="4"/>
        <v>4.997975308801017E-2</v>
      </c>
    </row>
    <row r="31" spans="1:11" x14ac:dyDescent="0.25">
      <c r="A31" s="99" t="s">
        <v>40</v>
      </c>
      <c r="B31" s="17">
        <v>461.1</v>
      </c>
      <c r="C31" s="3">
        <v>5.25</v>
      </c>
      <c r="D31" s="83">
        <v>97.465000000000003</v>
      </c>
      <c r="E31" s="82">
        <v>283.12900244999997</v>
      </c>
      <c r="F31" s="67">
        <f>VLOOKUP(A31,'[6]2-25-ALL'!$B$5:$F$42,5,0)</f>
        <v>276.51365299999998</v>
      </c>
      <c r="G31" s="67">
        <f t="shared" si="1"/>
        <v>94.183096701216158</v>
      </c>
      <c r="H31" s="67">
        <f t="shared" si="2"/>
        <v>6.6153494499999965</v>
      </c>
      <c r="I31" s="94"/>
      <c r="J31" s="22">
        <f t="shared" si="3"/>
        <v>-3.2819032987838455</v>
      </c>
      <c r="K31" s="22">
        <f t="shared" si="4"/>
        <v>-6.6153494499999965</v>
      </c>
    </row>
    <row r="32" spans="1:11" x14ac:dyDescent="0.25">
      <c r="A32" s="99" t="s">
        <v>42</v>
      </c>
      <c r="B32" s="17">
        <v>217.55</v>
      </c>
      <c r="C32" s="3">
        <v>5.25</v>
      </c>
      <c r="D32" s="83">
        <v>100</v>
      </c>
      <c r="E32" s="82">
        <v>134.2971</v>
      </c>
      <c r="F32" s="67">
        <f>VLOOKUP(A32,'[6]2-25-ALL'!$B$5:$F$42,5,0)</f>
        <v>130.84601699999999</v>
      </c>
      <c r="G32" s="67">
        <f t="shared" si="1"/>
        <v>94.461084588047186</v>
      </c>
      <c r="H32" s="67">
        <f t="shared" si="2"/>
        <v>3.4510830000000112</v>
      </c>
      <c r="I32" s="94"/>
      <c r="J32" s="22">
        <f t="shared" si="3"/>
        <v>-5.5389154119528143</v>
      </c>
      <c r="K32" s="22">
        <f t="shared" si="4"/>
        <v>-3.4510830000000112</v>
      </c>
    </row>
    <row r="33" spans="1:12" x14ac:dyDescent="0.25">
      <c r="A33" s="99" t="s">
        <v>43</v>
      </c>
      <c r="B33" s="17">
        <v>201</v>
      </c>
      <c r="C33" s="3">
        <v>5.75</v>
      </c>
      <c r="D33" s="83">
        <v>100</v>
      </c>
      <c r="E33" s="82">
        <v>120.66078527999998</v>
      </c>
      <c r="F33" s="67">
        <f>VLOOKUP(A33,'[6]2-25-ALL'!$B$5:$F$42,5,0)</f>
        <v>81.199282999999994</v>
      </c>
      <c r="G33" s="67">
        <f t="shared" si="1"/>
        <v>63.783082660462988</v>
      </c>
      <c r="H33" s="67">
        <f t="shared" si="2"/>
        <v>39.461502279999991</v>
      </c>
      <c r="I33" s="94"/>
      <c r="J33" s="22">
        <f t="shared" si="3"/>
        <v>-36.216917339537012</v>
      </c>
      <c r="K33" s="22">
        <f t="shared" si="4"/>
        <v>-39.461502279999991</v>
      </c>
    </row>
    <row r="34" spans="1:12" x14ac:dyDescent="0.25">
      <c r="A34" s="99" t="s">
        <v>44</v>
      </c>
      <c r="B34" s="17">
        <v>85.34</v>
      </c>
      <c r="C34" s="3">
        <v>5.75</v>
      </c>
      <c r="D34" s="83">
        <v>98.977000000000004</v>
      </c>
      <c r="E34" s="82">
        <v>53.49486685561201</v>
      </c>
      <c r="F34" s="67">
        <f>VLOOKUP(A34,'[6]2-25-ALL'!$B$5:$F$42,5,0)</f>
        <v>51.129894999999998</v>
      </c>
      <c r="G34" s="67">
        <f t="shared" si="1"/>
        <v>94.595751211175923</v>
      </c>
      <c r="H34" s="67">
        <f t="shared" si="2"/>
        <v>2.3649718556120121</v>
      </c>
      <c r="I34" s="94"/>
      <c r="J34" s="22">
        <f t="shared" si="3"/>
        <v>-4.381248788824081</v>
      </c>
      <c r="K34" s="22">
        <f t="shared" si="4"/>
        <v>-2.3649718556120121</v>
      </c>
    </row>
    <row r="35" spans="1:12" x14ac:dyDescent="0.25">
      <c r="A35" s="99" t="s">
        <v>45</v>
      </c>
      <c r="B35" s="17">
        <v>46.88</v>
      </c>
      <c r="C35" s="3">
        <v>10</v>
      </c>
      <c r="D35" s="83">
        <v>44.81</v>
      </c>
      <c r="E35" s="82">
        <v>12.559403009664001</v>
      </c>
      <c r="F35" s="67">
        <f>VLOOKUP(A35,'[6]2-25-ALL'!$B$5:$F$42,5,0)</f>
        <v>12.544953</v>
      </c>
      <c r="G35" s="67">
        <f t="shared" si="1"/>
        <v>44.245555606343792</v>
      </c>
      <c r="H35" s="67">
        <f t="shared" si="2"/>
        <v>1.4450009664001229E-2</v>
      </c>
      <c r="I35" s="94"/>
      <c r="J35" s="22">
        <f t="shared" si="3"/>
        <v>-0.5644443936562098</v>
      </c>
      <c r="K35" s="22">
        <f t="shared" si="4"/>
        <v>-1.4450009664001229E-2</v>
      </c>
    </row>
    <row r="36" spans="1:12" ht="15.75" customHeight="1" x14ac:dyDescent="0.25">
      <c r="A36" s="99" t="s">
        <v>46</v>
      </c>
      <c r="B36" s="17">
        <v>85.83</v>
      </c>
      <c r="C36" s="3">
        <v>10</v>
      </c>
      <c r="D36" s="83">
        <v>48.106999999999999</v>
      </c>
      <c r="E36" s="82">
        <v>24.747838106342396</v>
      </c>
      <c r="F36" s="67">
        <f>VLOOKUP(A36,'[6]2-25-ALL'!$B$5:$F$42,5,0)</f>
        <v>24.73753</v>
      </c>
      <c r="G36" s="67">
        <f t="shared" si="1"/>
        <v>47.654666971193834</v>
      </c>
      <c r="H36" s="67">
        <f t="shared" si="2"/>
        <v>1.0308106342396428E-2</v>
      </c>
      <c r="I36" s="94"/>
      <c r="J36" s="22">
        <f t="shared" si="3"/>
        <v>-0.45233302880616577</v>
      </c>
      <c r="K36" s="22">
        <f t="shared" si="4"/>
        <v>-1.0308106342396428E-2</v>
      </c>
    </row>
    <row r="37" spans="1:12" x14ac:dyDescent="0.25">
      <c r="A37" s="99" t="s">
        <v>47</v>
      </c>
      <c r="B37" s="17">
        <v>2.2400000000000002</v>
      </c>
      <c r="C37" s="3">
        <v>9</v>
      </c>
      <c r="D37" s="83">
        <v>91.491</v>
      </c>
      <c r="E37" s="82">
        <v>0.97518368525760002</v>
      </c>
      <c r="F37" s="67">
        <f>VLOOKUP(A37,'[6]2-25-ALL'!$B$5:$F$42,5,0)</f>
        <v>0.98339500000000002</v>
      </c>
      <c r="G37" s="67">
        <f t="shared" si="1"/>
        <v>71.79088582548404</v>
      </c>
      <c r="H37" s="67" t="s">
        <v>30</v>
      </c>
      <c r="I37" s="94"/>
      <c r="J37" s="22">
        <f t="shared" si="3"/>
        <v>-19.70011417451596</v>
      </c>
      <c r="K37" s="22">
        <f t="shared" si="4"/>
        <v>8.2113147423999999E-3</v>
      </c>
    </row>
    <row r="38" spans="1:12" x14ac:dyDescent="0.25">
      <c r="A38" s="99" t="s">
        <v>48</v>
      </c>
      <c r="B38" s="17">
        <v>2.67</v>
      </c>
      <c r="C38" s="3">
        <v>12.5</v>
      </c>
      <c r="D38" s="83">
        <v>10.632999999999999</v>
      </c>
      <c r="E38" s="82">
        <v>0.12035492700000001</v>
      </c>
      <c r="F38" s="67">
        <f>VLOOKUP(A38,'[6]2-25-ALL'!$B$5:$F$42,5,0)</f>
        <v>0.120574</v>
      </c>
      <c r="G38" s="67">
        <f t="shared" si="1"/>
        <v>7.6800682819944468</v>
      </c>
      <c r="H38" s="67" t="s">
        <v>30</v>
      </c>
      <c r="I38" s="94"/>
      <c r="J38" s="22">
        <f t="shared" si="3"/>
        <v>-2.9529317180055523</v>
      </c>
      <c r="K38" s="22">
        <f t="shared" si="4"/>
        <v>2.1907299999998631E-4</v>
      </c>
    </row>
    <row r="39" spans="1:12" x14ac:dyDescent="0.25">
      <c r="A39" s="99" t="s">
        <v>49</v>
      </c>
      <c r="B39" s="17">
        <v>52.71</v>
      </c>
      <c r="C39" s="3">
        <v>5.75</v>
      </c>
      <c r="D39" s="83">
        <v>81.983999999999995</v>
      </c>
      <c r="E39" s="82">
        <v>27.333523316735995</v>
      </c>
      <c r="F39" s="67">
        <f>VLOOKUP(A39,'[6]2-25-ALL'!$B$5:$F$42,5,0)</f>
        <v>27.329008000000002</v>
      </c>
      <c r="G39" s="67">
        <f t="shared" si="1"/>
        <v>81.861598278688518</v>
      </c>
      <c r="H39" s="67">
        <f t="shared" si="2"/>
        <v>4.5153167359934798E-3</v>
      </c>
      <c r="I39" s="94"/>
      <c r="J39" s="22">
        <f t="shared" si="3"/>
        <v>-0.12240172131147631</v>
      </c>
      <c r="K39" s="22">
        <f t="shared" si="4"/>
        <v>-4.5153167359934798E-3</v>
      </c>
    </row>
    <row r="40" spans="1:12" x14ac:dyDescent="0.25">
      <c r="A40" s="99" t="s">
        <v>50</v>
      </c>
      <c r="B40" s="17">
        <v>121.62</v>
      </c>
      <c r="C40" s="3">
        <v>5.25</v>
      </c>
      <c r="D40" s="83">
        <v>94.69</v>
      </c>
      <c r="E40" s="82">
        <v>71.173545332399996</v>
      </c>
      <c r="F40" s="67">
        <f>VLOOKUP(A40,'[6]2-25-ALL'!$B$5:$F$42,5,0)</f>
        <v>54.578944999999997</v>
      </c>
      <c r="G40" s="67">
        <f t="shared" si="1"/>
        <v>70.480933219272373</v>
      </c>
      <c r="H40" s="67">
        <f t="shared" si="2"/>
        <v>16.594600332399999</v>
      </c>
      <c r="I40" s="94"/>
      <c r="J40" s="22">
        <f t="shared" si="3"/>
        <v>-24.209066780727625</v>
      </c>
      <c r="K40" s="22">
        <f t="shared" si="4"/>
        <v>-16.594600332399999</v>
      </c>
      <c r="L40" s="11">
        <f>17.98+54.73+58.42+1.29</f>
        <v>132.41999999999999</v>
      </c>
    </row>
    <row r="41" spans="1:12" x14ac:dyDescent="0.25">
      <c r="A41" s="99" t="s">
        <v>51</v>
      </c>
      <c r="B41" s="17">
        <v>15.335000000000001</v>
      </c>
      <c r="C41" s="3">
        <v>5.75</v>
      </c>
      <c r="D41" s="83">
        <v>86.44</v>
      </c>
      <c r="E41" s="83">
        <v>0.61533441177599979</v>
      </c>
      <c r="F41" s="67">
        <f>VLOOKUP(A41,'[6]2-25-ALL'!$B$5:$F$42,5,0)</f>
        <v>0.83989900000000006</v>
      </c>
      <c r="G41" s="67">
        <f t="shared" si="1"/>
        <v>8.6475414410159122</v>
      </c>
      <c r="H41" s="67" t="s">
        <v>30</v>
      </c>
      <c r="I41" s="91"/>
      <c r="J41" s="22">
        <f t="shared" si="3"/>
        <v>-77.79245855898408</v>
      </c>
      <c r="K41" s="22">
        <f t="shared" si="4"/>
        <v>0.22456458822400027</v>
      </c>
      <c r="L41" s="11">
        <f>1958.43-132.42</f>
        <v>1826.01</v>
      </c>
    </row>
    <row r="42" spans="1:12" x14ac:dyDescent="0.25">
      <c r="A42" s="114" t="s">
        <v>80</v>
      </c>
      <c r="B42" s="114"/>
      <c r="C42" s="114"/>
      <c r="D42" s="114"/>
      <c r="E42" s="114"/>
      <c r="F42" s="114"/>
      <c r="G42" s="114"/>
      <c r="H42" s="114"/>
      <c r="I42" s="114"/>
    </row>
    <row r="43" spans="1:12" x14ac:dyDescent="0.25">
      <c r="A43" s="115"/>
      <c r="B43" s="115"/>
      <c r="C43" s="115"/>
      <c r="D43" s="115"/>
      <c r="E43" s="115"/>
      <c r="F43" s="115"/>
      <c r="G43" s="115"/>
      <c r="H43" s="115"/>
      <c r="I43" s="115"/>
    </row>
    <row r="44" spans="1:12" x14ac:dyDescent="0.25">
      <c r="A44" s="20"/>
      <c r="B44" s="20"/>
      <c r="C44" s="20"/>
      <c r="D44" s="20"/>
      <c r="E44" s="20"/>
      <c r="F44" s="15"/>
      <c r="G44" s="8"/>
      <c r="H44" s="15"/>
      <c r="I44" s="15"/>
    </row>
    <row r="45" spans="1:12" x14ac:dyDescent="0.25">
      <c r="G45" s="14"/>
    </row>
  </sheetData>
  <mergeCells count="9">
    <mergeCell ref="A42:I43"/>
    <mergeCell ref="D17:E17"/>
    <mergeCell ref="D19:E19"/>
    <mergeCell ref="D20:E20"/>
    <mergeCell ref="A1:I1"/>
    <mergeCell ref="A2:A3"/>
    <mergeCell ref="B2:B3"/>
    <mergeCell ref="C2:C3"/>
    <mergeCell ref="D2:I2"/>
  </mergeCells>
  <printOptions horizontalCentered="1"/>
  <pageMargins left="0.70866141732283472" right="0.70866141732283472" top="0.74803149606299213" bottom="0.74803149606299213" header="0.31496062992125984" footer="0.31496062992125984"/>
  <pageSetup paperSize="5" scale="73"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tabSelected="1" workbookViewId="0">
      <selection activeCell="L3" sqref="L3"/>
    </sheetView>
  </sheetViews>
  <sheetFormatPr defaultRowHeight="15" x14ac:dyDescent="0.25"/>
  <cols>
    <col min="1" max="1" width="27" style="125" customWidth="1"/>
    <col min="2" max="2" width="14.5703125" style="125" customWidth="1"/>
    <col min="3" max="3" width="16" style="125" customWidth="1"/>
    <col min="4" max="4" width="18.42578125" style="125" customWidth="1"/>
    <col min="5" max="5" width="17" style="125" customWidth="1"/>
    <col min="6" max="6" width="11.28515625" style="126" customWidth="1"/>
    <col min="7" max="7" width="10" style="126" customWidth="1"/>
    <col min="8" max="8" width="10.140625" style="126" customWidth="1"/>
    <col min="9" max="9" width="8.85546875" style="126" bestFit="1" customWidth="1"/>
    <col min="10" max="10" width="13.42578125" style="126" bestFit="1" customWidth="1"/>
    <col min="11" max="16384" width="9.140625" style="126"/>
  </cols>
  <sheetData>
    <row r="1" spans="1:14" s="125" customFormat="1" ht="18.75" x14ac:dyDescent="0.25">
      <c r="A1" s="118" t="s">
        <v>82</v>
      </c>
      <c r="B1" s="118"/>
      <c r="C1" s="118"/>
      <c r="D1" s="118"/>
      <c r="E1" s="118"/>
      <c r="F1" s="118"/>
      <c r="G1" s="118"/>
      <c r="H1" s="118"/>
      <c r="I1" s="118"/>
    </row>
    <row r="2" spans="1:14" s="125" customFormat="1" ht="15.75" x14ac:dyDescent="0.25">
      <c r="A2" s="119" t="s">
        <v>18</v>
      </c>
      <c r="B2" s="119" t="s">
        <v>29</v>
      </c>
      <c r="C2" s="119" t="s">
        <v>21</v>
      </c>
      <c r="D2" s="133" t="s">
        <v>84</v>
      </c>
      <c r="E2" s="134"/>
      <c r="F2" s="134"/>
      <c r="G2" s="134"/>
      <c r="H2" s="134"/>
      <c r="I2" s="134"/>
    </row>
    <row r="3" spans="1:14" s="125" customFormat="1" ht="47.25" x14ac:dyDescent="0.25">
      <c r="A3" s="120"/>
      <c r="B3" s="120"/>
      <c r="C3" s="120"/>
      <c r="D3" s="121" t="s">
        <v>53</v>
      </c>
      <c r="E3" s="121" t="s">
        <v>19</v>
      </c>
      <c r="F3" s="121" t="s">
        <v>32</v>
      </c>
      <c r="G3" s="121" t="s">
        <v>33</v>
      </c>
      <c r="H3" s="121" t="s">
        <v>34</v>
      </c>
      <c r="I3" s="121" t="s">
        <v>35</v>
      </c>
    </row>
    <row r="4" spans="1:14" x14ac:dyDescent="0.25">
      <c r="A4" s="74" t="s">
        <v>81</v>
      </c>
      <c r="B4" s="72">
        <v>1260</v>
      </c>
      <c r="C4" s="72">
        <v>9</v>
      </c>
      <c r="D4" s="38">
        <v>79.819999999999993</v>
      </c>
      <c r="E4" s="38">
        <f>B4*(1-C4%)*D4%*24*31/1000</f>
        <v>680.92079328</v>
      </c>
      <c r="F4" s="38">
        <v>673.53070000000002</v>
      </c>
      <c r="G4" s="38">
        <f>(F4/(B4*(1-C4%)*24*31/1000))*100</f>
        <v>78.953706517070572</v>
      </c>
      <c r="H4" s="38">
        <f>E4-F4</f>
        <v>7.3900932799999737</v>
      </c>
      <c r="I4" s="100"/>
      <c r="J4" s="128">
        <f>G4-D4</f>
        <v>-0.86629348292942154</v>
      </c>
      <c r="K4" s="128">
        <f>F4-E4</f>
        <v>-7.3900932799999737</v>
      </c>
    </row>
    <row r="5" spans="1:14" x14ac:dyDescent="0.25">
      <c r="A5" s="74" t="s">
        <v>1</v>
      </c>
      <c r="B5" s="72">
        <v>500</v>
      </c>
      <c r="C5" s="72">
        <v>7.5</v>
      </c>
      <c r="D5" s="100">
        <v>98.64</v>
      </c>
      <c r="E5" s="38">
        <f t="shared" ref="E5:E11" si="0">B5*(1-C5%)*D5%*24*31/1000</f>
        <v>339.42024000000004</v>
      </c>
      <c r="F5" s="38">
        <v>334.46899999999999</v>
      </c>
      <c r="G5" s="38">
        <f t="shared" ref="G5:G41" si="1">(F5/(B5*(1-C5%)*24*31/1000))*100</f>
        <v>97.201104330136573</v>
      </c>
      <c r="H5" s="38">
        <f t="shared" ref="H5:H40" si="2">E5-F5</f>
        <v>4.9512400000000412</v>
      </c>
      <c r="I5" s="100"/>
      <c r="J5" s="128">
        <f t="shared" ref="J5:J41" si="3">G5-D5</f>
        <v>-1.4388956698634274</v>
      </c>
      <c r="K5" s="128">
        <f t="shared" ref="K5:K41" si="4">F5-E5</f>
        <v>-4.9512400000000412</v>
      </c>
    </row>
    <row r="6" spans="1:14" x14ac:dyDescent="0.25">
      <c r="A6" s="74" t="s">
        <v>54</v>
      </c>
      <c r="B6" s="72">
        <v>800</v>
      </c>
      <c r="C6" s="72">
        <v>5.75</v>
      </c>
      <c r="D6" s="100">
        <v>80.02</v>
      </c>
      <c r="E6" s="38">
        <f t="shared" si="0"/>
        <v>448.89299519999997</v>
      </c>
      <c r="F6" s="38">
        <v>455.57331199999999</v>
      </c>
      <c r="G6" s="38">
        <f t="shared" si="1"/>
        <v>81.210838253329911</v>
      </c>
      <c r="H6" s="38" t="s">
        <v>30</v>
      </c>
      <c r="I6" s="100"/>
      <c r="J6" s="128">
        <f t="shared" si="3"/>
        <v>1.1908382533299147</v>
      </c>
      <c r="K6" s="128">
        <f t="shared" si="4"/>
        <v>6.6803168000000142</v>
      </c>
    </row>
    <row r="7" spans="1:14" x14ac:dyDescent="0.25">
      <c r="A7" s="74" t="s">
        <v>2</v>
      </c>
      <c r="B7" s="72">
        <v>420</v>
      </c>
      <c r="C7" s="72">
        <v>9</v>
      </c>
      <c r="D7" s="100">
        <v>74.069999999999993</v>
      </c>
      <c r="E7" s="38">
        <f t="shared" si="0"/>
        <v>210.62308175999996</v>
      </c>
      <c r="F7" s="38">
        <v>198.7038</v>
      </c>
      <c r="G7" s="38">
        <f t="shared" si="1"/>
        <v>69.878335949764519</v>
      </c>
      <c r="H7" s="38">
        <f t="shared" si="2"/>
        <v>11.919281759999961</v>
      </c>
      <c r="I7" s="100"/>
      <c r="J7" s="128">
        <f t="shared" si="3"/>
        <v>-4.1916640502354738</v>
      </c>
      <c r="K7" s="128">
        <f t="shared" si="4"/>
        <v>-11.919281759999961</v>
      </c>
    </row>
    <row r="8" spans="1:14" x14ac:dyDescent="0.25">
      <c r="A8" s="74" t="s">
        <v>3</v>
      </c>
      <c r="B8" s="72">
        <v>420</v>
      </c>
      <c r="C8" s="72">
        <v>9</v>
      </c>
      <c r="D8" s="100">
        <v>90.83</v>
      </c>
      <c r="E8" s="38">
        <f t="shared" si="0"/>
        <v>258.28128143999999</v>
      </c>
      <c r="F8" s="38">
        <v>218.28710000000001</v>
      </c>
      <c r="G8" s="38">
        <f t="shared" si="1"/>
        <v>76.765211874658888</v>
      </c>
      <c r="H8" s="38">
        <f t="shared" si="2"/>
        <v>39.994181439999977</v>
      </c>
      <c r="I8" s="100"/>
      <c r="J8" s="128">
        <f t="shared" si="3"/>
        <v>-14.06478812534111</v>
      </c>
      <c r="K8" s="128">
        <f t="shared" si="4"/>
        <v>-39.994181439999977</v>
      </c>
    </row>
    <row r="9" spans="1:14" x14ac:dyDescent="0.25">
      <c r="A9" s="74" t="s">
        <v>4</v>
      </c>
      <c r="B9" s="72">
        <v>210</v>
      </c>
      <c r="C9" s="72">
        <v>9</v>
      </c>
      <c r="D9" s="100">
        <v>84.59</v>
      </c>
      <c r="E9" s="38">
        <f t="shared" si="0"/>
        <v>120.26870855999999</v>
      </c>
      <c r="F9" s="38">
        <v>106.0311</v>
      </c>
      <c r="G9" s="38">
        <f t="shared" si="1"/>
        <v>74.576095947063692</v>
      </c>
      <c r="H9" s="38">
        <f t="shared" si="2"/>
        <v>14.237608559999998</v>
      </c>
      <c r="I9" s="100"/>
      <c r="J9" s="128">
        <f t="shared" si="3"/>
        <v>-10.013904052936311</v>
      </c>
      <c r="K9" s="128">
        <f t="shared" si="4"/>
        <v>-14.237608559999998</v>
      </c>
    </row>
    <row r="10" spans="1:14" x14ac:dyDescent="0.25">
      <c r="A10" s="74" t="s">
        <v>5</v>
      </c>
      <c r="B10" s="72">
        <v>600</v>
      </c>
      <c r="C10" s="72">
        <v>5.75</v>
      </c>
      <c r="D10" s="100">
        <v>78.150000000000006</v>
      </c>
      <c r="E10" s="38">
        <f t="shared" si="0"/>
        <v>328.80205800000005</v>
      </c>
      <c r="F10" s="38">
        <v>312.21800000000002</v>
      </c>
      <c r="G10" s="38">
        <f t="shared" si="1"/>
        <v>74.208284608729542</v>
      </c>
      <c r="H10" s="38">
        <f t="shared" si="2"/>
        <v>16.584058000000027</v>
      </c>
      <c r="I10" s="100"/>
      <c r="J10" s="128">
        <f t="shared" si="3"/>
        <v>-3.9417153912704634</v>
      </c>
      <c r="K10" s="128">
        <f t="shared" si="4"/>
        <v>-16.584058000000027</v>
      </c>
    </row>
    <row r="11" spans="1:14" x14ac:dyDescent="0.25">
      <c r="A11" s="74" t="s">
        <v>6</v>
      </c>
      <c r="B11" s="72">
        <v>770</v>
      </c>
      <c r="C11" s="72">
        <v>1</v>
      </c>
      <c r="D11" s="100">
        <v>100</v>
      </c>
      <c r="E11" s="38">
        <f t="shared" si="0"/>
        <v>567.1511999999999</v>
      </c>
      <c r="F11" s="38">
        <v>-0.1973</v>
      </c>
      <c r="G11" s="38">
        <f t="shared" si="1"/>
        <v>-3.4787901356816316E-2</v>
      </c>
      <c r="H11" s="38">
        <f t="shared" si="2"/>
        <v>567.34849999999994</v>
      </c>
      <c r="I11" s="100"/>
      <c r="J11" s="128">
        <f t="shared" si="3"/>
        <v>-100.03478790135682</v>
      </c>
      <c r="K11" s="128">
        <f t="shared" si="4"/>
        <v>-567.34849999999994</v>
      </c>
      <c r="N11" s="126">
        <f>115*4</f>
        <v>460</v>
      </c>
    </row>
    <row r="12" spans="1:14" x14ac:dyDescent="0.25">
      <c r="A12" s="74" t="s">
        <v>7</v>
      </c>
      <c r="B12" s="72">
        <v>90</v>
      </c>
      <c r="C12" s="72">
        <v>1</v>
      </c>
      <c r="D12" s="129" t="s">
        <v>31</v>
      </c>
      <c r="E12" s="130"/>
      <c r="F12" s="38">
        <v>-3.7842000000000001E-2</v>
      </c>
      <c r="G12" s="38">
        <f t="shared" si="1"/>
        <v>-5.7085188805618914E-2</v>
      </c>
      <c r="H12" s="38">
        <f t="shared" si="2"/>
        <v>3.7842000000000001E-2</v>
      </c>
      <c r="I12" s="100"/>
      <c r="J12" s="128" t="e">
        <f t="shared" si="3"/>
        <v>#VALUE!</v>
      </c>
      <c r="K12" s="128">
        <f t="shared" si="4"/>
        <v>-3.7842000000000001E-2</v>
      </c>
    </row>
    <row r="13" spans="1:14" x14ac:dyDescent="0.25">
      <c r="A13" s="74" t="s">
        <v>8</v>
      </c>
      <c r="B13" s="72">
        <v>50</v>
      </c>
      <c r="C13" s="72">
        <v>1</v>
      </c>
      <c r="D13" s="129" t="s">
        <v>31</v>
      </c>
      <c r="E13" s="130"/>
      <c r="F13" s="38">
        <v>-8.7899999999999992E-2</v>
      </c>
      <c r="G13" s="38">
        <f t="shared" si="1"/>
        <v>-0.23867709351580316</v>
      </c>
      <c r="H13" s="38">
        <f t="shared" si="2"/>
        <v>8.7899999999999992E-2</v>
      </c>
      <c r="I13" s="100"/>
      <c r="J13" s="128" t="e">
        <f t="shared" si="3"/>
        <v>#VALUE!</v>
      </c>
      <c r="K13" s="128">
        <f t="shared" si="4"/>
        <v>-8.7899999999999992E-2</v>
      </c>
      <c r="M13" s="131">
        <v>640000</v>
      </c>
    </row>
    <row r="14" spans="1:14" x14ac:dyDescent="0.25">
      <c r="A14" s="74" t="s">
        <v>9</v>
      </c>
      <c r="B14" s="72">
        <v>240</v>
      </c>
      <c r="C14" s="72">
        <v>1</v>
      </c>
      <c r="D14" s="38">
        <v>100</v>
      </c>
      <c r="E14" s="38">
        <f t="shared" ref="E14:E16" si="5">B14*(1-C14%)*D14%*24*31/1000</f>
        <v>176.77439999999999</v>
      </c>
      <c r="F14" s="38">
        <v>119.617164</v>
      </c>
      <c r="G14" s="38">
        <f t="shared" si="1"/>
        <v>67.666564841968082</v>
      </c>
      <c r="H14" s="38">
        <f t="shared" si="2"/>
        <v>57.157235999999983</v>
      </c>
      <c r="I14" s="100"/>
      <c r="J14" s="128">
        <f t="shared" si="3"/>
        <v>-32.333435158031918</v>
      </c>
      <c r="K14" s="128">
        <f t="shared" si="4"/>
        <v>-57.157235999999983</v>
      </c>
    </row>
    <row r="15" spans="1:14" x14ac:dyDescent="0.25">
      <c r="A15" s="74" t="s">
        <v>10</v>
      </c>
      <c r="B15" s="72">
        <v>460</v>
      </c>
      <c r="C15" s="72">
        <v>1</v>
      </c>
      <c r="D15" s="100">
        <v>100</v>
      </c>
      <c r="E15" s="38">
        <f t="shared" si="5"/>
        <v>338.81759999999997</v>
      </c>
      <c r="F15" s="38">
        <v>114.919144</v>
      </c>
      <c r="G15" s="38">
        <f t="shared" si="1"/>
        <v>33.917702032007782</v>
      </c>
      <c r="H15" s="38">
        <f t="shared" si="2"/>
        <v>223.89845599999995</v>
      </c>
      <c r="I15" s="100"/>
      <c r="J15" s="128">
        <f t="shared" si="3"/>
        <v>-66.082297967992218</v>
      </c>
      <c r="K15" s="128">
        <f t="shared" si="4"/>
        <v>-223.89845599999995</v>
      </c>
    </row>
    <row r="16" spans="1:14" x14ac:dyDescent="0.25">
      <c r="A16" s="74" t="s">
        <v>11</v>
      </c>
      <c r="B16" s="72">
        <v>25</v>
      </c>
      <c r="C16" s="72">
        <v>1</v>
      </c>
      <c r="D16" s="100">
        <v>100</v>
      </c>
      <c r="E16" s="38">
        <f t="shared" si="5"/>
        <v>18.414000000000001</v>
      </c>
      <c r="F16" s="38">
        <v>15.037888000000001</v>
      </c>
      <c r="G16" s="38">
        <f t="shared" si="1"/>
        <v>81.665515368741168</v>
      </c>
      <c r="H16" s="38">
        <f t="shared" si="2"/>
        <v>3.3761120000000009</v>
      </c>
      <c r="I16" s="100"/>
      <c r="J16" s="128">
        <f t="shared" si="3"/>
        <v>-18.334484631258832</v>
      </c>
      <c r="K16" s="128">
        <f t="shared" si="4"/>
        <v>-3.3761120000000009</v>
      </c>
    </row>
    <row r="17" spans="1:11" x14ac:dyDescent="0.25">
      <c r="A17" s="74" t="s">
        <v>12</v>
      </c>
      <c r="B17" s="72">
        <v>20</v>
      </c>
      <c r="C17" s="72">
        <v>1</v>
      </c>
      <c r="D17" s="112" t="s">
        <v>31</v>
      </c>
      <c r="E17" s="112"/>
      <c r="F17" s="38">
        <v>-3.1426000000000003E-2</v>
      </c>
      <c r="G17" s="38">
        <f t="shared" si="1"/>
        <v>-0.21332953187791895</v>
      </c>
      <c r="H17" s="38">
        <f t="shared" si="2"/>
        <v>3.1426000000000003E-2</v>
      </c>
      <c r="I17" s="100"/>
      <c r="J17" s="128" t="e">
        <f t="shared" si="3"/>
        <v>#VALUE!</v>
      </c>
      <c r="K17" s="128">
        <f t="shared" si="4"/>
        <v>-3.1426000000000003E-2</v>
      </c>
    </row>
    <row r="18" spans="1:11" x14ac:dyDescent="0.25">
      <c r="A18" s="74" t="s">
        <v>36</v>
      </c>
      <c r="B18" s="72">
        <v>1</v>
      </c>
      <c r="C18" s="72">
        <v>1</v>
      </c>
      <c r="D18" s="100">
        <v>100</v>
      </c>
      <c r="E18" s="38">
        <f t="shared" ref="E18" si="6">B18*(1-C18%)*D18%*24*31/1000</f>
        <v>0.73655999999999999</v>
      </c>
      <c r="F18" s="38">
        <v>0.40613999999999995</v>
      </c>
      <c r="G18" s="38">
        <f t="shared" si="1"/>
        <v>55.140110785272064</v>
      </c>
      <c r="H18" s="38">
        <f t="shared" si="2"/>
        <v>0.33042000000000005</v>
      </c>
      <c r="I18" s="100"/>
      <c r="J18" s="128">
        <f t="shared" si="3"/>
        <v>-44.859889214727936</v>
      </c>
      <c r="K18" s="128">
        <f t="shared" si="4"/>
        <v>-0.33042000000000005</v>
      </c>
    </row>
    <row r="19" spans="1:11" x14ac:dyDescent="0.25">
      <c r="A19" s="74" t="s">
        <v>37</v>
      </c>
      <c r="B19" s="72">
        <v>60</v>
      </c>
      <c r="C19" s="72">
        <v>1</v>
      </c>
      <c r="D19" s="112" t="s">
        <v>31</v>
      </c>
      <c r="E19" s="112"/>
      <c r="F19" s="38">
        <v>29.512799999999999</v>
      </c>
      <c r="G19" s="38">
        <f t="shared" si="1"/>
        <v>66.780710329097431</v>
      </c>
      <c r="H19" s="38" t="s">
        <v>83</v>
      </c>
      <c r="I19" s="100"/>
      <c r="J19" s="128" t="e">
        <f t="shared" si="3"/>
        <v>#VALUE!</v>
      </c>
      <c r="K19" s="128">
        <f t="shared" si="4"/>
        <v>29.512799999999999</v>
      </c>
    </row>
    <row r="20" spans="1:11" x14ac:dyDescent="0.25">
      <c r="A20" s="74" t="s">
        <v>13</v>
      </c>
      <c r="B20" s="72">
        <v>57.6</v>
      </c>
      <c r="C20" s="72">
        <v>1</v>
      </c>
      <c r="D20" s="112" t="s">
        <v>31</v>
      </c>
      <c r="E20" s="112"/>
      <c r="F20" s="38">
        <v>16.797999999999998</v>
      </c>
      <c r="G20" s="38">
        <f t="shared" si="1"/>
        <v>39.593779793152542</v>
      </c>
      <c r="H20" s="38" t="s">
        <v>83</v>
      </c>
      <c r="I20" s="100"/>
      <c r="J20" s="128" t="e">
        <f t="shared" si="3"/>
        <v>#VALUE!</v>
      </c>
      <c r="K20" s="128">
        <f t="shared" si="4"/>
        <v>16.797999999999998</v>
      </c>
    </row>
    <row r="21" spans="1:11" x14ac:dyDescent="0.25">
      <c r="A21" s="74" t="s">
        <v>14</v>
      </c>
      <c r="B21" s="72">
        <v>1600</v>
      </c>
      <c r="C21" s="72">
        <v>6.5</v>
      </c>
      <c r="D21" s="100">
        <v>52.63</v>
      </c>
      <c r="E21" s="38">
        <f t="shared" ref="E21:E27" si="7">B21*(1-C21%)*D21%*24*31/1000</f>
        <v>585.78453119999995</v>
      </c>
      <c r="F21" s="38">
        <v>586.32299999999998</v>
      </c>
      <c r="G21" s="38">
        <f t="shared" si="1"/>
        <v>52.678378902880809</v>
      </c>
      <c r="H21" s="38" t="s">
        <v>30</v>
      </c>
      <c r="I21" s="100"/>
      <c r="J21" s="128">
        <f t="shared" si="3"/>
        <v>4.8378902880806152E-2</v>
      </c>
      <c r="K21" s="128">
        <f t="shared" si="4"/>
        <v>0.53846880000003239</v>
      </c>
    </row>
    <row r="22" spans="1:11" ht="24.75" customHeight="1" x14ac:dyDescent="0.25">
      <c r="A22" s="74" t="s">
        <v>15</v>
      </c>
      <c r="B22" s="72">
        <v>800</v>
      </c>
      <c r="C22" s="72">
        <v>5.75</v>
      </c>
      <c r="D22" s="100">
        <v>88.24</v>
      </c>
      <c r="E22" s="38">
        <f t="shared" si="7"/>
        <v>495.00522240000004</v>
      </c>
      <c r="F22" s="38">
        <v>501.58348000000001</v>
      </c>
      <c r="G22" s="38">
        <f t="shared" si="1"/>
        <v>89.412645104246891</v>
      </c>
      <c r="H22" s="38" t="s">
        <v>30</v>
      </c>
      <c r="I22" s="100"/>
      <c r="J22" s="128">
        <f t="shared" si="3"/>
        <v>1.1726451042468966</v>
      </c>
      <c r="K22" s="128">
        <f t="shared" si="4"/>
        <v>6.5782575999999722</v>
      </c>
    </row>
    <row r="23" spans="1:11" x14ac:dyDescent="0.25">
      <c r="A23" s="74" t="s">
        <v>16</v>
      </c>
      <c r="B23" s="72">
        <v>1040</v>
      </c>
      <c r="C23" s="72">
        <v>5.75</v>
      </c>
      <c r="D23" s="100">
        <v>42.77</v>
      </c>
      <c r="E23" s="38">
        <f t="shared" si="7"/>
        <v>311.90826576000006</v>
      </c>
      <c r="F23" s="38">
        <v>311.25339999999994</v>
      </c>
      <c r="G23" s="38">
        <f t="shared" si="1"/>
        <v>42.680202416447806</v>
      </c>
      <c r="H23" s="38">
        <f t="shared" si="2"/>
        <v>0.65486576000012064</v>
      </c>
      <c r="I23" s="100"/>
      <c r="J23" s="128">
        <f t="shared" si="3"/>
        <v>-8.979758355219758E-2</v>
      </c>
      <c r="K23" s="128">
        <f t="shared" si="4"/>
        <v>-0.65486576000012064</v>
      </c>
    </row>
    <row r="24" spans="1:11" x14ac:dyDescent="0.25">
      <c r="A24" s="132" t="s">
        <v>59</v>
      </c>
      <c r="B24" s="72">
        <v>230.55</v>
      </c>
      <c r="C24" s="73">
        <v>5</v>
      </c>
      <c r="D24" s="38">
        <v>95.57</v>
      </c>
      <c r="E24" s="38">
        <v>163.92</v>
      </c>
      <c r="F24" s="38">
        <v>163.92343499999998</v>
      </c>
      <c r="G24" s="38">
        <f t="shared" si="1"/>
        <v>100.59569111878697</v>
      </c>
      <c r="H24" s="38">
        <f t="shared" si="2"/>
        <v>-3.4349999999960801E-3</v>
      </c>
      <c r="I24" s="100"/>
      <c r="J24" s="128">
        <f t="shared" si="3"/>
        <v>5.0256911187869804</v>
      </c>
      <c r="K24" s="128">
        <f t="shared" si="4"/>
        <v>3.4349999999960801E-3</v>
      </c>
    </row>
    <row r="25" spans="1:11" x14ac:dyDescent="0.25">
      <c r="A25" s="74" t="s">
        <v>57</v>
      </c>
      <c r="B25" s="72">
        <v>500</v>
      </c>
      <c r="C25" s="73">
        <v>5</v>
      </c>
      <c r="D25" s="42">
        <v>96.96</v>
      </c>
      <c r="E25" s="38">
        <v>360.70400000000001</v>
      </c>
      <c r="F25" s="38">
        <v>360.703935</v>
      </c>
      <c r="G25" s="38">
        <f t="shared" si="1"/>
        <v>102.06676146010187</v>
      </c>
      <c r="H25" s="38">
        <f t="shared" si="2"/>
        <v>6.5000000006421033E-5</v>
      </c>
      <c r="I25" s="100"/>
      <c r="J25" s="128">
        <f t="shared" si="3"/>
        <v>5.1067614601018789</v>
      </c>
      <c r="K25" s="128">
        <f t="shared" si="4"/>
        <v>-6.5000000006421033E-5</v>
      </c>
    </row>
    <row r="26" spans="1:11" x14ac:dyDescent="0.25">
      <c r="A26" s="74" t="s">
        <v>58</v>
      </c>
      <c r="B26" s="72">
        <v>125</v>
      </c>
      <c r="C26" s="73">
        <v>5</v>
      </c>
      <c r="D26" s="42">
        <v>93.04</v>
      </c>
      <c r="E26" s="38">
        <v>86.524000000000001</v>
      </c>
      <c r="F26" s="38">
        <v>71.613878999999997</v>
      </c>
      <c r="G26" s="38">
        <f t="shared" si="1"/>
        <v>81.057022071307301</v>
      </c>
      <c r="H26" s="38">
        <f t="shared" si="2"/>
        <v>14.910121000000004</v>
      </c>
      <c r="I26" s="100"/>
      <c r="J26" s="128">
        <f t="shared" si="3"/>
        <v>-11.982977928692705</v>
      </c>
      <c r="K26" s="128">
        <f t="shared" si="4"/>
        <v>-14.910121000000004</v>
      </c>
    </row>
    <row r="27" spans="1:11" x14ac:dyDescent="0.25">
      <c r="A27" s="132" t="s">
        <v>60</v>
      </c>
      <c r="B27" s="72">
        <v>625</v>
      </c>
      <c r="C27" s="73">
        <v>5</v>
      </c>
      <c r="D27" s="42">
        <v>0</v>
      </c>
      <c r="E27" s="38">
        <f t="shared" si="7"/>
        <v>0</v>
      </c>
      <c r="F27" s="38">
        <v>0</v>
      </c>
      <c r="G27" s="38">
        <f t="shared" si="1"/>
        <v>0</v>
      </c>
      <c r="H27" s="38">
        <f t="shared" si="2"/>
        <v>0</v>
      </c>
      <c r="I27" s="100"/>
      <c r="J27" s="128">
        <f t="shared" si="3"/>
        <v>0</v>
      </c>
      <c r="K27" s="128">
        <f t="shared" si="4"/>
        <v>0</v>
      </c>
    </row>
    <row r="28" spans="1:11" x14ac:dyDescent="0.25">
      <c r="A28" s="74" t="s">
        <v>38</v>
      </c>
      <c r="B28" s="72">
        <v>292.43</v>
      </c>
      <c r="C28" s="72">
        <v>6.68</v>
      </c>
      <c r="D28" s="100">
        <v>91.611000000000004</v>
      </c>
      <c r="E28" s="42">
        <v>172.28083055701191</v>
      </c>
      <c r="F28" s="38">
        <v>170.527804</v>
      </c>
      <c r="G28" s="38">
        <f t="shared" si="1"/>
        <v>83.989618668200734</v>
      </c>
      <c r="H28" s="38">
        <f t="shared" si="2"/>
        <v>1.753026557011907</v>
      </c>
      <c r="I28" s="100"/>
      <c r="J28" s="128">
        <f t="shared" si="3"/>
        <v>-7.6213813317992702</v>
      </c>
      <c r="K28" s="128">
        <f t="shared" si="4"/>
        <v>-1.753026557011907</v>
      </c>
    </row>
    <row r="29" spans="1:11" x14ac:dyDescent="0.25">
      <c r="A29" s="74" t="s">
        <v>39</v>
      </c>
      <c r="B29" s="72">
        <v>73.39</v>
      </c>
      <c r="C29" s="72">
        <v>5.75</v>
      </c>
      <c r="D29" s="100">
        <v>100</v>
      </c>
      <c r="E29" s="42">
        <v>48.002015100000001</v>
      </c>
      <c r="F29" s="38">
        <v>47.713084000000002</v>
      </c>
      <c r="G29" s="38">
        <f t="shared" si="1"/>
        <v>92.714210946441554</v>
      </c>
      <c r="H29" s="38">
        <f t="shared" si="2"/>
        <v>0.28893109999999922</v>
      </c>
      <c r="I29" s="100"/>
      <c r="J29" s="128">
        <f t="shared" si="3"/>
        <v>-7.285789053558446</v>
      </c>
      <c r="K29" s="128">
        <f t="shared" si="4"/>
        <v>-0.28893109999999922</v>
      </c>
    </row>
    <row r="30" spans="1:11" x14ac:dyDescent="0.25">
      <c r="A30" s="74" t="s">
        <v>41</v>
      </c>
      <c r="B30" s="72">
        <v>182.37</v>
      </c>
      <c r="C30" s="72">
        <v>5.75</v>
      </c>
      <c r="D30" s="100">
        <v>89.494</v>
      </c>
      <c r="E30" s="42">
        <v>109.645505738496</v>
      </c>
      <c r="F30" s="38">
        <v>109.17198099999999</v>
      </c>
      <c r="G30" s="38">
        <f t="shared" si="1"/>
        <v>85.369649512861386</v>
      </c>
      <c r="H30" s="38">
        <f t="shared" si="2"/>
        <v>0.4735247384960104</v>
      </c>
      <c r="I30" s="100"/>
      <c r="J30" s="128">
        <f t="shared" si="3"/>
        <v>-4.1243504871386136</v>
      </c>
      <c r="K30" s="128">
        <f t="shared" si="4"/>
        <v>-0.4735247384960104</v>
      </c>
    </row>
    <row r="31" spans="1:11" x14ac:dyDescent="0.25">
      <c r="A31" s="74" t="s">
        <v>40</v>
      </c>
      <c r="B31" s="72">
        <v>461.1</v>
      </c>
      <c r="C31" s="72">
        <v>5.25</v>
      </c>
      <c r="D31" s="100">
        <v>94.540999999999997</v>
      </c>
      <c r="E31" s="42">
        <v>304.06016432249999</v>
      </c>
      <c r="F31" s="38">
        <v>304.89042999999998</v>
      </c>
      <c r="G31" s="38">
        <f t="shared" si="1"/>
        <v>93.798634572657988</v>
      </c>
      <c r="H31" s="38">
        <f t="shared" si="2"/>
        <v>-0.83026567749999458</v>
      </c>
      <c r="I31" s="100"/>
      <c r="J31" s="128">
        <f t="shared" si="3"/>
        <v>-0.74236542734200839</v>
      </c>
      <c r="K31" s="128">
        <f t="shared" si="4"/>
        <v>0.83026567749999458</v>
      </c>
    </row>
    <row r="32" spans="1:11" x14ac:dyDescent="0.25">
      <c r="A32" s="74" t="s">
        <v>42</v>
      </c>
      <c r="B32" s="72">
        <v>217.55</v>
      </c>
      <c r="C32" s="72">
        <v>5.25</v>
      </c>
      <c r="D32" s="100">
        <v>100</v>
      </c>
      <c r="E32" s="42">
        <v>148.51170000000002</v>
      </c>
      <c r="F32" s="38">
        <v>149.01426699999999</v>
      </c>
      <c r="G32" s="38">
        <f t="shared" si="1"/>
        <v>97.166511094502226</v>
      </c>
      <c r="H32" s="38">
        <f t="shared" si="2"/>
        <v>-0.50256699999997068</v>
      </c>
      <c r="I32" s="100"/>
      <c r="J32" s="128">
        <f t="shared" si="3"/>
        <v>-2.8334889054977737</v>
      </c>
      <c r="K32" s="128">
        <f t="shared" si="4"/>
        <v>0.50256699999997068</v>
      </c>
    </row>
    <row r="33" spans="1:12" x14ac:dyDescent="0.25">
      <c r="A33" s="74" t="s">
        <v>43</v>
      </c>
      <c r="B33" s="72">
        <v>201</v>
      </c>
      <c r="C33" s="72">
        <v>5.75</v>
      </c>
      <c r="D33" s="100">
        <v>94.230999999999995</v>
      </c>
      <c r="E33" s="42">
        <v>130.65179547356638</v>
      </c>
      <c r="F33" s="38">
        <v>109.768029</v>
      </c>
      <c r="G33" s="38">
        <f t="shared" si="1"/>
        <v>77.879923136095002</v>
      </c>
      <c r="H33" s="38">
        <f t="shared" si="2"/>
        <v>20.883766473566382</v>
      </c>
      <c r="I33" s="100"/>
      <c r="J33" s="128">
        <f t="shared" si="3"/>
        <v>-16.351076863904993</v>
      </c>
      <c r="K33" s="128">
        <f t="shared" si="4"/>
        <v>-20.883766473566382</v>
      </c>
    </row>
    <row r="34" spans="1:12" x14ac:dyDescent="0.25">
      <c r="A34" s="74" t="s">
        <v>44</v>
      </c>
      <c r="B34" s="72">
        <v>85.34</v>
      </c>
      <c r="C34" s="72">
        <v>5.75</v>
      </c>
      <c r="D34" s="100">
        <v>99.876999999999995</v>
      </c>
      <c r="E34" s="42">
        <v>58.924578212018993</v>
      </c>
      <c r="F34" s="38">
        <v>58.167682999999997</v>
      </c>
      <c r="G34" s="38">
        <f t="shared" si="1"/>
        <v>97.201917402825472</v>
      </c>
      <c r="H34" s="38">
        <f t="shared" si="2"/>
        <v>0.75689521201899623</v>
      </c>
      <c r="I34" s="100"/>
      <c r="J34" s="128">
        <f t="shared" si="3"/>
        <v>-2.6750825971745229</v>
      </c>
      <c r="K34" s="128">
        <f t="shared" si="4"/>
        <v>-0.75689521201899623</v>
      </c>
    </row>
    <row r="35" spans="1:12" x14ac:dyDescent="0.25">
      <c r="A35" s="74" t="s">
        <v>45</v>
      </c>
      <c r="B35" s="72">
        <v>46.88</v>
      </c>
      <c r="C35" s="72">
        <v>10</v>
      </c>
      <c r="D35" s="100">
        <v>42.776000000000003</v>
      </c>
      <c r="E35" s="42">
        <v>13.136738194944002</v>
      </c>
      <c r="F35" s="38">
        <v>13.167117999999999</v>
      </c>
      <c r="G35" s="38">
        <f t="shared" si="1"/>
        <v>41.945722523966218</v>
      </c>
      <c r="H35" s="38">
        <f t="shared" si="2"/>
        <v>-3.0379805055996911E-2</v>
      </c>
      <c r="I35" s="100"/>
      <c r="J35" s="128">
        <f t="shared" si="3"/>
        <v>-0.83027747603378543</v>
      </c>
      <c r="K35" s="128">
        <f t="shared" si="4"/>
        <v>3.0379805055996911E-2</v>
      </c>
      <c r="L35" s="126">
        <f>163923435/1000000</f>
        <v>163.92343500000001</v>
      </c>
    </row>
    <row r="36" spans="1:12" ht="15.75" customHeight="1" x14ac:dyDescent="0.25">
      <c r="A36" s="74" t="s">
        <v>46</v>
      </c>
      <c r="B36" s="72">
        <v>85.83</v>
      </c>
      <c r="C36" s="72">
        <v>10</v>
      </c>
      <c r="D36" s="100">
        <v>54.252000000000002</v>
      </c>
      <c r="E36" s="42">
        <v>30.697885709568006</v>
      </c>
      <c r="F36" s="38">
        <v>30.733162999999998</v>
      </c>
      <c r="G36" s="38">
        <f t="shared" si="1"/>
        <v>53.475235005820601</v>
      </c>
      <c r="H36" s="38">
        <f t="shared" si="2"/>
        <v>-3.5277290431992014E-2</v>
      </c>
      <c r="I36" s="100"/>
      <c r="J36" s="128">
        <f t="shared" si="3"/>
        <v>-0.77676499417940192</v>
      </c>
      <c r="K36" s="128">
        <f t="shared" si="4"/>
        <v>3.5277290431992014E-2</v>
      </c>
    </row>
    <row r="37" spans="1:12" x14ac:dyDescent="0.25">
      <c r="A37" s="74" t="s">
        <v>47</v>
      </c>
      <c r="B37" s="72">
        <v>2.2400000000000002</v>
      </c>
      <c r="C37" s="72">
        <v>9</v>
      </c>
      <c r="D37" s="100">
        <v>85.581000000000003</v>
      </c>
      <c r="E37" s="42">
        <v>0.68869576221263995</v>
      </c>
      <c r="F37" s="38">
        <v>0.7221550000000001</v>
      </c>
      <c r="G37" s="38">
        <f t="shared" si="1"/>
        <v>47.617662915041947</v>
      </c>
      <c r="H37" s="38">
        <f t="shared" si="2"/>
        <v>-3.3459237787360152E-2</v>
      </c>
      <c r="I37" s="100"/>
      <c r="J37" s="128">
        <f t="shared" si="3"/>
        <v>-37.963337084958056</v>
      </c>
      <c r="K37" s="128">
        <f t="shared" si="4"/>
        <v>3.3459237787360152E-2</v>
      </c>
    </row>
    <row r="38" spans="1:12" x14ac:dyDescent="0.25">
      <c r="A38" s="74" t="s">
        <v>48</v>
      </c>
      <c r="B38" s="72">
        <v>2.67</v>
      </c>
      <c r="C38" s="72">
        <v>12.5</v>
      </c>
      <c r="D38" s="100">
        <v>15.734</v>
      </c>
      <c r="E38" s="42">
        <v>0.17515246140000004</v>
      </c>
      <c r="F38" s="38">
        <v>0.175485</v>
      </c>
      <c r="G38" s="38">
        <f t="shared" si="1"/>
        <v>10.095962995564301</v>
      </c>
      <c r="H38" s="38">
        <f t="shared" si="2"/>
        <v>-3.3253859999995972E-4</v>
      </c>
      <c r="I38" s="100"/>
      <c r="J38" s="128">
        <f t="shared" si="3"/>
        <v>-5.6380370044356987</v>
      </c>
      <c r="K38" s="128">
        <f t="shared" si="4"/>
        <v>3.3253859999995972E-4</v>
      </c>
    </row>
    <row r="39" spans="1:12" x14ac:dyDescent="0.25">
      <c r="A39" s="74" t="s">
        <v>49</v>
      </c>
      <c r="B39" s="72">
        <v>52.71</v>
      </c>
      <c r="C39" s="72">
        <v>5.75</v>
      </c>
      <c r="D39" s="100">
        <v>90.606999999999999</v>
      </c>
      <c r="E39" s="42">
        <v>33.406934635931997</v>
      </c>
      <c r="F39" s="38">
        <v>33.408464999999993</v>
      </c>
      <c r="G39" s="38">
        <f t="shared" si="1"/>
        <v>90.387674123919311</v>
      </c>
      <c r="H39" s="38">
        <f t="shared" si="2"/>
        <v>-1.530364067996004E-3</v>
      </c>
      <c r="I39" s="100"/>
      <c r="J39" s="128">
        <f t="shared" si="3"/>
        <v>-0.21932587608068843</v>
      </c>
      <c r="K39" s="128">
        <f t="shared" si="4"/>
        <v>1.530364067996004E-3</v>
      </c>
    </row>
    <row r="40" spans="1:12" x14ac:dyDescent="0.25">
      <c r="A40" s="74" t="s">
        <v>50</v>
      </c>
      <c r="B40" s="72">
        <v>121.62</v>
      </c>
      <c r="C40" s="72">
        <v>5.25</v>
      </c>
      <c r="D40" s="100">
        <v>97.31</v>
      </c>
      <c r="E40" s="42">
        <v>80.883561511739998</v>
      </c>
      <c r="F40" s="38">
        <v>70.527434999999997</v>
      </c>
      <c r="G40" s="38">
        <f t="shared" si="1"/>
        <v>82.262316698301191</v>
      </c>
      <c r="H40" s="38">
        <f t="shared" si="2"/>
        <v>10.356126511740001</v>
      </c>
      <c r="I40" s="100"/>
      <c r="J40" s="128">
        <f t="shared" si="3"/>
        <v>-15.047683301698811</v>
      </c>
      <c r="K40" s="128">
        <f t="shared" si="4"/>
        <v>-10.356126511740001</v>
      </c>
      <c r="L40" s="126">
        <f>17.98+54.73+58.42+1.29</f>
        <v>132.41999999999999</v>
      </c>
    </row>
    <row r="41" spans="1:12" x14ac:dyDescent="0.25">
      <c r="A41" s="74" t="s">
        <v>51</v>
      </c>
      <c r="B41" s="72">
        <v>15.335000000000001</v>
      </c>
      <c r="C41" s="72">
        <v>5.75</v>
      </c>
      <c r="D41" s="100">
        <v>97.426000000000002</v>
      </c>
      <c r="E41" s="38">
        <v>0.61644095775359997</v>
      </c>
      <c r="F41" s="38">
        <v>0.79987499999999989</v>
      </c>
      <c r="G41" s="38">
        <f t="shared" si="1"/>
        <v>7.4384774100032107</v>
      </c>
      <c r="H41" s="38">
        <f t="shared" ref="H41" si="8">E41-F41</f>
        <v>-0.18343404224639992</v>
      </c>
      <c r="I41" s="122"/>
      <c r="J41" s="128">
        <f t="shared" si="3"/>
        <v>-89.987522589996786</v>
      </c>
      <c r="K41" s="128">
        <f t="shared" si="4"/>
        <v>0.18343404224639992</v>
      </c>
      <c r="L41" s="126">
        <f>1958.43-132.42</f>
        <v>1826.01</v>
      </c>
    </row>
    <row r="42" spans="1:12" x14ac:dyDescent="0.25">
      <c r="A42" s="123" t="s">
        <v>80</v>
      </c>
      <c r="B42" s="123"/>
      <c r="C42" s="123"/>
      <c r="D42" s="123"/>
      <c r="E42" s="123"/>
      <c r="F42" s="123"/>
      <c r="G42" s="123"/>
      <c r="H42" s="123"/>
      <c r="I42" s="123"/>
    </row>
    <row r="43" spans="1:12" x14ac:dyDescent="0.25">
      <c r="A43" s="124"/>
      <c r="B43" s="124"/>
      <c r="C43" s="124"/>
      <c r="D43" s="124"/>
      <c r="E43" s="124"/>
      <c r="F43" s="124"/>
      <c r="G43" s="124"/>
      <c r="H43" s="124"/>
      <c r="I43" s="124"/>
    </row>
    <row r="44" spans="1:12" x14ac:dyDescent="0.25">
      <c r="G44" s="127"/>
    </row>
    <row r="45" spans="1:12" x14ac:dyDescent="0.25">
      <c r="G45" s="127"/>
    </row>
  </sheetData>
  <mergeCells count="11">
    <mergeCell ref="D19:E19"/>
    <mergeCell ref="D20:E20"/>
    <mergeCell ref="A42:I43"/>
    <mergeCell ref="A1:I1"/>
    <mergeCell ref="A2:A3"/>
    <mergeCell ref="B2:B3"/>
    <mergeCell ref="C2:C3"/>
    <mergeCell ref="D2:I2"/>
    <mergeCell ref="D17:E17"/>
    <mergeCell ref="D12:E12"/>
    <mergeCell ref="D13:E13"/>
  </mergeCells>
  <printOptions horizontalCentered="1"/>
  <pageMargins left="0.51181102362204722" right="0.51181102362204722" top="0.35433070866141736" bottom="0.35433070866141736" header="0.31496062992125984" footer="0.31496062992125984"/>
  <pageSetup paperSize="9" scale="8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7</vt:i4>
      </vt:variant>
    </vt:vector>
  </HeadingPairs>
  <TitlesOfParts>
    <vt:vector size="20" baseType="lpstr">
      <vt:lpstr>Availab 23-24</vt:lpstr>
      <vt:lpstr>Apr-24</vt:lpstr>
      <vt:lpstr>May-24</vt:lpstr>
      <vt:lpstr>Jun-24</vt:lpstr>
      <vt:lpstr>July-24</vt:lpstr>
      <vt:lpstr>Aug-24</vt:lpstr>
      <vt:lpstr>Sep-24</vt:lpstr>
      <vt:lpstr>oct-24</vt:lpstr>
      <vt:lpstr>NOV-24 </vt:lpstr>
      <vt:lpstr>Dec-24</vt:lpstr>
      <vt:lpstr>JAN 25</vt:lpstr>
      <vt:lpstr>feb 25</vt:lpstr>
      <vt:lpstr>mar 25 </vt:lpstr>
      <vt:lpstr>'Dec-24'!Print_Area</vt:lpstr>
      <vt:lpstr>'feb 25'!Print_Area</vt:lpstr>
      <vt:lpstr>'JAN 25'!Print_Area</vt:lpstr>
      <vt:lpstr>'mar 25 '!Print_Area</vt:lpstr>
      <vt:lpstr>'May-24'!Print_Area</vt:lpstr>
      <vt:lpstr>'NOV-24 '!Print_Area</vt:lpstr>
      <vt:lpstr>'oct-24'!Print_Area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2025-05-22T11:26:44Z</dcterms:modified>
</cp:coreProperties>
</file>